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3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drawings/drawing4.xml" ContentType="application/vnd.openxmlformats-officedocument.drawing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drawings/drawing5.xml" ContentType="application/vnd.openxmlformats-officedocument.drawing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drawings/drawing6.xml" ContentType="application/vnd.openxmlformats-officedocument.drawing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drawings/drawing7.xml" ContentType="application/vnd.openxmlformats-officedocument.drawing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boeh2147\Desktop\WORK\"/>
    </mc:Choice>
  </mc:AlternateContent>
  <xr:revisionPtr revIDLastSave="0" documentId="13_ncr:1_{DE8B845D-49A8-4CF9-96CB-BEC0367D2A37}" xr6:coauthVersionLast="36" xr6:coauthVersionMax="36" xr10:uidLastSave="{00000000-0000-0000-0000-000000000000}"/>
  <workbookProtection workbookPassword="9AFB" lockStructure="1"/>
  <bookViews>
    <workbookView xWindow="240" yWindow="135" windowWidth="14115" windowHeight="13620" xr2:uid="{00000000-000D-0000-FFFF-FFFF00000000}"/>
  </bookViews>
  <sheets>
    <sheet name="SYSTEMAUSWAHL" sheetId="6" r:id="rId1"/>
    <sheet name="Titel" sheetId="1" r:id="rId2"/>
    <sheet name="Grundelement" sheetId="2" r:id="rId3"/>
    <sheet name="Mittelstück" sheetId="3" r:id="rId4"/>
    <sheet name="Mittelstück2" sheetId="9" r:id="rId5"/>
    <sheet name="Endstück" sheetId="4" r:id="rId6"/>
    <sheet name="Nachbearbeitung" sheetId="5" r:id="rId7"/>
    <sheet name="Haendler" sheetId="7" r:id="rId8"/>
    <sheet name="Verarbeiter" sheetId="8" r:id="rId9"/>
  </sheets>
  <definedNames>
    <definedName name="_xlnm.Print_Area" localSheetId="5">Endstück!$A$1:$AF$47</definedName>
    <definedName name="_xlnm.Print_Area" localSheetId="2">Grundelement!$A$1:$AI$50</definedName>
    <definedName name="_xlnm.Print_Area" localSheetId="3">Mittelstück!$A$1:$AI$43</definedName>
    <definedName name="_xlnm.Print_Area" localSheetId="6">Nachbearbeitung!$A$1:$AF$37</definedName>
    <definedName name="_xlnm.Print_Area" localSheetId="0">SYSTEMAUSWAHL!$1:$21</definedName>
    <definedName name="_xlnm.Print_Area" localSheetId="1">Titel!$A$1:$E$21</definedName>
  </definedNames>
  <calcPr calcId="191029"/>
</workbook>
</file>

<file path=xl/calcChain.xml><?xml version="1.0" encoding="utf-8"?>
<calcChain xmlns="http://schemas.openxmlformats.org/spreadsheetml/2006/main">
  <c r="AA103" i="7" l="1"/>
  <c r="AA102" i="7"/>
  <c r="AA101" i="7"/>
  <c r="AA100" i="7"/>
  <c r="AA99" i="7"/>
  <c r="AA98" i="7"/>
  <c r="AA97" i="7"/>
  <c r="AA96" i="7"/>
  <c r="AA95" i="7"/>
  <c r="AA94" i="7"/>
  <c r="AA93" i="7"/>
  <c r="AA92" i="7"/>
  <c r="AA91" i="7"/>
  <c r="AA90" i="7"/>
  <c r="AA89" i="7"/>
  <c r="AA88" i="7"/>
  <c r="AA87" i="7"/>
  <c r="AA86" i="7"/>
  <c r="AA85" i="7"/>
  <c r="AA84" i="7"/>
  <c r="AA83" i="7"/>
  <c r="AA82" i="7"/>
  <c r="AA81" i="7"/>
  <c r="AA80" i="7"/>
  <c r="AA79" i="7"/>
  <c r="AA78" i="7"/>
  <c r="AA77" i="7"/>
  <c r="AA76" i="7"/>
  <c r="AA75" i="7"/>
  <c r="AA74" i="7"/>
  <c r="AA73" i="7"/>
  <c r="AA72" i="7"/>
  <c r="AA71" i="7"/>
  <c r="AA70" i="7"/>
  <c r="AA69" i="7"/>
  <c r="AA68" i="7"/>
  <c r="AA67" i="7"/>
  <c r="AA66" i="7"/>
  <c r="AA65" i="7"/>
  <c r="AA64" i="7"/>
  <c r="AA63" i="7"/>
  <c r="AA62" i="7"/>
  <c r="AA61" i="7"/>
  <c r="AA60" i="7"/>
  <c r="AA59" i="7"/>
  <c r="AA58" i="7"/>
  <c r="AA57" i="7"/>
  <c r="AA56" i="7"/>
  <c r="AA55" i="7"/>
  <c r="AA54" i="7"/>
  <c r="AA53" i="7"/>
  <c r="AA52" i="7"/>
  <c r="AA51" i="7"/>
  <c r="AA50" i="7"/>
  <c r="AA49" i="7"/>
  <c r="AA48" i="7"/>
  <c r="AA47" i="7"/>
  <c r="AA46" i="7"/>
  <c r="AA45" i="7"/>
  <c r="AA44" i="7"/>
  <c r="AA43" i="7"/>
  <c r="AA42" i="7"/>
  <c r="AA41" i="7"/>
  <c r="AA40" i="7"/>
  <c r="AA39" i="7"/>
  <c r="AA38" i="7"/>
  <c r="AA37" i="7"/>
  <c r="AA36" i="7"/>
  <c r="AA35" i="7"/>
  <c r="AA34" i="7"/>
  <c r="AA33" i="7"/>
  <c r="AA32" i="7"/>
  <c r="AA31" i="7"/>
  <c r="AA30" i="7"/>
  <c r="AA29" i="7"/>
  <c r="AA28" i="7"/>
  <c r="AA27" i="7"/>
  <c r="AA26" i="7"/>
  <c r="AA25" i="7"/>
  <c r="AA24" i="7"/>
  <c r="AA23" i="7"/>
  <c r="AA22" i="7"/>
  <c r="AA21" i="7"/>
  <c r="AA20" i="7"/>
  <c r="AA19" i="7"/>
  <c r="AA18" i="7"/>
  <c r="AA17" i="7"/>
  <c r="AA16" i="7"/>
  <c r="AA15" i="7"/>
  <c r="AA14" i="7"/>
  <c r="AA13" i="7"/>
  <c r="AA12" i="7"/>
  <c r="AA11" i="7"/>
  <c r="AA10" i="7"/>
  <c r="AA9" i="7"/>
  <c r="AA8" i="7"/>
  <c r="AA7" i="7"/>
  <c r="AA6" i="7"/>
  <c r="AA5" i="7"/>
  <c r="AA4" i="7"/>
  <c r="AA153" i="8"/>
  <c r="AA152" i="8"/>
  <c r="AA151" i="8"/>
  <c r="AA150" i="8"/>
  <c r="AA149" i="8"/>
  <c r="AA148" i="8"/>
  <c r="AA147" i="8"/>
  <c r="AA146" i="8"/>
  <c r="AA145" i="8"/>
  <c r="AA144" i="8"/>
  <c r="AA143" i="8"/>
  <c r="AA142" i="8"/>
  <c r="AA141" i="8"/>
  <c r="AA140" i="8"/>
  <c r="AA139" i="8"/>
  <c r="AA138" i="8"/>
  <c r="AA137" i="8"/>
  <c r="AA136" i="8"/>
  <c r="AA135" i="8"/>
  <c r="AA134" i="8"/>
  <c r="AA133" i="8"/>
  <c r="AA132" i="8"/>
  <c r="AA131" i="8"/>
  <c r="AA130" i="8"/>
  <c r="AA129" i="8"/>
  <c r="AA128" i="8"/>
  <c r="AA127" i="8"/>
  <c r="AA126" i="8"/>
  <c r="AA125" i="8"/>
  <c r="AA124" i="8"/>
  <c r="AA123" i="8"/>
  <c r="AA122" i="8"/>
  <c r="AA121" i="8"/>
  <c r="AA120" i="8"/>
  <c r="AA119" i="8"/>
  <c r="AA118" i="8"/>
  <c r="AA117" i="8"/>
  <c r="AA116" i="8"/>
  <c r="AA115" i="8"/>
  <c r="AA114" i="8"/>
  <c r="AA113" i="8"/>
  <c r="AA112" i="8"/>
  <c r="AA111" i="8"/>
  <c r="AA110" i="8"/>
  <c r="AA109" i="8"/>
  <c r="AA108" i="8"/>
  <c r="AA107" i="8"/>
  <c r="AA106" i="8"/>
  <c r="AA105" i="8"/>
  <c r="AA104" i="8"/>
  <c r="AA103" i="8"/>
  <c r="AA102" i="8"/>
  <c r="AA101" i="8"/>
  <c r="AA100" i="8"/>
  <c r="AA99" i="8"/>
  <c r="AA98" i="8"/>
  <c r="AA97" i="8"/>
  <c r="AA96" i="8"/>
  <c r="AA95" i="8"/>
  <c r="AA94" i="8"/>
  <c r="AA93" i="8"/>
  <c r="AA92" i="8"/>
  <c r="AA91" i="8"/>
  <c r="AA90" i="8"/>
  <c r="AA89" i="8"/>
  <c r="AA88" i="8"/>
  <c r="AA87" i="8"/>
  <c r="AA86" i="8"/>
  <c r="AA85" i="8"/>
  <c r="AA84" i="8"/>
  <c r="AA83" i="8"/>
  <c r="AA82" i="8"/>
  <c r="AA81" i="8"/>
  <c r="AA80" i="8"/>
  <c r="AA79" i="8"/>
  <c r="AA78" i="8"/>
  <c r="AA77" i="8"/>
  <c r="AA76" i="8"/>
  <c r="AA75" i="8"/>
  <c r="AA74" i="8"/>
  <c r="AA73" i="8"/>
  <c r="AA72" i="8"/>
  <c r="AA71" i="8"/>
  <c r="AA70" i="8"/>
  <c r="AA69" i="8"/>
  <c r="AA68" i="8"/>
  <c r="AA67" i="8"/>
  <c r="AA66" i="8"/>
  <c r="AA65" i="8"/>
  <c r="AA64" i="8"/>
  <c r="AA63" i="8"/>
  <c r="AA62" i="8"/>
  <c r="AA61" i="8"/>
  <c r="AA60" i="8"/>
  <c r="AA59" i="8"/>
  <c r="AA58" i="8"/>
  <c r="AA57" i="8"/>
  <c r="AA56" i="8"/>
  <c r="AA55" i="8"/>
  <c r="AA54" i="8"/>
  <c r="AA53" i="8"/>
  <c r="AA52" i="8"/>
  <c r="AA51" i="8"/>
  <c r="AA50" i="8"/>
  <c r="AA49" i="8"/>
  <c r="AA48" i="8"/>
  <c r="AA47" i="8"/>
  <c r="AA46" i="8"/>
  <c r="AA45" i="8"/>
  <c r="AA44" i="8"/>
  <c r="AA43" i="8"/>
  <c r="AA42" i="8"/>
  <c r="AA41" i="8"/>
  <c r="AA40" i="8"/>
  <c r="AA39" i="8"/>
  <c r="AA38" i="8"/>
  <c r="AA37" i="8"/>
  <c r="AA36" i="8"/>
  <c r="AA35" i="8"/>
  <c r="AA34" i="8"/>
  <c r="AA33" i="8"/>
  <c r="AA32" i="8"/>
  <c r="AA31" i="8"/>
  <c r="AA30" i="8"/>
  <c r="AA29" i="8"/>
  <c r="AA28" i="8"/>
  <c r="AA27" i="8"/>
  <c r="AA26" i="8"/>
  <c r="AA25" i="8"/>
  <c r="AA24" i="8"/>
  <c r="AA23" i="8"/>
  <c r="AA22" i="8"/>
  <c r="AA21" i="8"/>
  <c r="AA20" i="8"/>
  <c r="AA19" i="8"/>
  <c r="AA18" i="8"/>
  <c r="AA17" i="8"/>
  <c r="AA16" i="8"/>
  <c r="AA15" i="8"/>
  <c r="AA14" i="8"/>
  <c r="AA13" i="8"/>
  <c r="AA12" i="8"/>
  <c r="AA11" i="8"/>
  <c r="AA10" i="8"/>
  <c r="AA9" i="8"/>
  <c r="AA8" i="8"/>
  <c r="AA7" i="8"/>
  <c r="AA6" i="8"/>
  <c r="AA5" i="8"/>
  <c r="AA4" i="8"/>
  <c r="AA3" i="8"/>
  <c r="AA3" i="7"/>
  <c r="B11" i="1"/>
  <c r="E13" i="1"/>
  <c r="E14" i="1" l="1"/>
  <c r="E12" i="1"/>
  <c r="E11" i="1"/>
  <c r="E10" i="1"/>
  <c r="B10" i="1"/>
  <c r="B12" i="1"/>
  <c r="B14" i="1"/>
  <c r="B13" i="1"/>
  <c r="BL50" i="2" l="1"/>
  <c r="BL49" i="2"/>
  <c r="U11" i="5" l="1"/>
  <c r="CN25" i="2"/>
  <c r="CY25" i="2"/>
  <c r="CY24" i="2"/>
  <c r="CY23" i="2"/>
  <c r="CY22" i="2"/>
  <c r="CY21" i="2"/>
  <c r="CN24" i="2"/>
  <c r="CN23" i="2"/>
  <c r="CN22" i="2"/>
  <c r="CN21" i="2"/>
  <c r="CY20" i="2"/>
  <c r="CY19" i="2"/>
  <c r="CY18" i="2"/>
  <c r="CY17" i="2"/>
  <c r="CY16" i="2"/>
  <c r="CY15" i="2"/>
  <c r="CN20" i="2"/>
  <c r="CN19" i="2"/>
  <c r="CN18" i="2"/>
  <c r="CN17" i="2"/>
  <c r="CN16" i="2"/>
  <c r="CN15" i="2"/>
  <c r="CN4" i="2"/>
  <c r="CN3" i="2" s="1"/>
  <c r="D4" i="9"/>
  <c r="F3" i="9"/>
  <c r="W2" i="9"/>
  <c r="F2" i="9"/>
  <c r="EL15" i="2" l="1"/>
  <c r="EL7" i="2"/>
  <c r="DL25" i="2"/>
  <c r="DL24" i="2"/>
  <c r="DL23" i="2"/>
  <c r="DL22" i="2"/>
  <c r="DL21" i="2"/>
  <c r="DL20" i="2"/>
  <c r="DL19" i="2"/>
  <c r="DL18" i="2"/>
  <c r="DL17" i="2"/>
  <c r="DL16" i="2"/>
  <c r="DL15" i="2"/>
  <c r="DA25" i="2"/>
  <c r="DA24" i="2"/>
  <c r="DA23" i="2"/>
  <c r="DA22" i="2"/>
  <c r="DA21" i="2"/>
  <c r="DA20" i="2"/>
  <c r="DA19" i="2"/>
  <c r="DA18" i="2"/>
  <c r="DA17" i="2"/>
  <c r="DA16" i="2"/>
  <c r="DA15" i="2"/>
  <c r="DA4" i="2"/>
  <c r="BA4" i="2"/>
  <c r="BA3" i="2" s="1"/>
  <c r="CA25" i="2"/>
  <c r="CL25" i="2"/>
  <c r="CL24" i="2"/>
  <c r="CL23" i="2"/>
  <c r="CL22" i="2"/>
  <c r="CL21" i="2"/>
  <c r="CL20" i="2"/>
  <c r="CL19" i="2"/>
  <c r="CL18" i="2"/>
  <c r="CL17" i="2"/>
  <c r="CL16" i="2"/>
  <c r="CL15" i="2"/>
  <c r="CA24" i="2"/>
  <c r="CA23" i="2"/>
  <c r="CA22" i="2"/>
  <c r="CA21" i="2"/>
  <c r="CA20" i="2"/>
  <c r="CA19" i="2"/>
  <c r="CA18" i="2"/>
  <c r="CA17" i="2"/>
  <c r="CA16" i="2"/>
  <c r="CA15" i="2"/>
  <c r="DA3" i="2" l="1"/>
  <c r="BA25" i="2" l="1"/>
  <c r="BA20" i="2"/>
  <c r="BA19" i="2"/>
  <c r="BA18" i="2"/>
  <c r="BA17" i="2"/>
  <c r="BL20" i="2"/>
  <c r="BL19" i="2"/>
  <c r="BL18" i="2"/>
  <c r="BL17" i="2"/>
  <c r="BL16" i="2"/>
  <c r="BA16" i="2"/>
  <c r="BL15" i="2"/>
  <c r="BL25" i="2"/>
  <c r="BL24" i="2"/>
  <c r="BL23" i="2"/>
  <c r="BL22" i="2"/>
  <c r="BL21" i="2"/>
  <c r="BA24" i="2"/>
  <c r="BA23" i="2"/>
  <c r="BA22" i="2"/>
  <c r="BA21" i="2"/>
  <c r="BA15" i="2"/>
  <c r="X2" i="5" l="1"/>
  <c r="D4" i="5" l="1"/>
  <c r="F3" i="5"/>
  <c r="F2" i="5"/>
  <c r="D4" i="4"/>
  <c r="F3" i="4"/>
  <c r="W2" i="4"/>
  <c r="F2" i="4"/>
  <c r="W2" i="3"/>
  <c r="D4" i="3"/>
  <c r="F3" i="3"/>
  <c r="F2" i="3"/>
  <c r="D4" i="2"/>
  <c r="F3" i="2"/>
  <c r="F2" i="2"/>
  <c r="W2" i="2"/>
  <c r="M9" i="6" l="1"/>
  <c r="L9" i="6"/>
  <c r="K9" i="6"/>
  <c r="J9" i="6"/>
  <c r="S9" i="6"/>
  <c r="R9" i="6"/>
  <c r="Q9" i="6"/>
  <c r="P9" i="6"/>
  <c r="S10" i="6" l="1"/>
  <c r="R10" i="6"/>
  <c r="Q10" i="6"/>
  <c r="P10" i="6"/>
  <c r="M10" i="6"/>
  <c r="L10" i="6"/>
  <c r="K10" i="6"/>
  <c r="J10" i="6"/>
  <c r="M8" i="6" l="1"/>
  <c r="L8" i="6"/>
  <c r="K8" i="6"/>
  <c r="J8" i="6"/>
  <c r="Z10" i="6" l="1"/>
  <c r="Z9" i="6"/>
  <c r="Z8" i="6"/>
  <c r="Z7" i="6"/>
  <c r="Z6" i="6"/>
  <c r="T10" i="6"/>
  <c r="T9" i="6"/>
  <c r="T8" i="6"/>
  <c r="T7" i="6"/>
  <c r="T6" i="6"/>
  <c r="N10" i="6"/>
  <c r="N9" i="6"/>
  <c r="N8" i="6"/>
  <c r="N7" i="6"/>
  <c r="N6" i="6"/>
  <c r="AA12" i="6"/>
  <c r="U12" i="6"/>
  <c r="O12" i="6"/>
  <c r="Y10" i="6"/>
  <c r="Y9" i="6"/>
  <c r="Y8" i="6"/>
  <c r="X10" i="6"/>
  <c r="X9" i="6"/>
  <c r="X8" i="6"/>
  <c r="W10" i="6"/>
  <c r="W9" i="6"/>
  <c r="W8" i="6"/>
  <c r="W7" i="6"/>
  <c r="W6" i="6"/>
  <c r="V10" i="6"/>
  <c r="V9" i="6"/>
  <c r="V8" i="6"/>
  <c r="V7" i="6"/>
  <c r="V6" i="6"/>
  <c r="S8" i="6"/>
  <c r="R8" i="6"/>
  <c r="Q8" i="6"/>
  <c r="Q7" i="6"/>
  <c r="P8" i="6"/>
  <c r="P7" i="6"/>
  <c r="Q6" i="6"/>
  <c r="P6" i="6"/>
  <c r="J6" i="6"/>
  <c r="K7" i="6"/>
  <c r="J7" i="6"/>
  <c r="K6" i="6"/>
  <c r="L12" i="6" l="1"/>
  <c r="K12" i="6"/>
  <c r="N12" i="6"/>
  <c r="Y12" i="6"/>
  <c r="X12" i="6"/>
  <c r="M12" i="6"/>
  <c r="S12" i="6"/>
  <c r="O13" i="6"/>
  <c r="Z12" i="6"/>
  <c r="T12" i="6"/>
  <c r="V12" i="6"/>
  <c r="W12" i="6"/>
  <c r="Q12" i="6"/>
  <c r="R12" i="6"/>
  <c r="J12" i="6"/>
  <c r="P12" i="6"/>
  <c r="A2" i="6"/>
  <c r="B2" i="6" s="1"/>
  <c r="L14" i="6" l="1"/>
  <c r="M13" i="6"/>
  <c r="K14" i="6"/>
  <c r="N13" i="6"/>
  <c r="J13" i="6"/>
  <c r="E14" i="6" s="1"/>
  <c r="B124" i="6" s="1"/>
  <c r="C128" i="6" l="1"/>
  <c r="E128" i="6" s="1"/>
  <c r="C130" i="6"/>
  <c r="E130" i="6" s="1"/>
  <c r="C129" i="6"/>
  <c r="E129" i="6" s="1"/>
  <c r="C127" i="6"/>
  <c r="E127" i="6" s="1"/>
  <c r="C126" i="6"/>
  <c r="E126" i="6" s="1"/>
  <c r="G11" i="9"/>
  <c r="G11" i="2"/>
  <c r="G11" i="5"/>
  <c r="G11" i="3"/>
  <c r="F11" i="4"/>
  <c r="M22" i="6"/>
  <c r="M21" i="6" s="1"/>
  <c r="M27" i="6" s="1"/>
  <c r="L22" i="6"/>
  <c r="L21" i="6" s="1"/>
  <c r="L27" i="6" s="1"/>
  <c r="N22" i="6"/>
  <c r="N21" i="6" s="1"/>
  <c r="N27" i="6" s="1"/>
  <c r="K22" i="6"/>
  <c r="K21" i="6" s="1"/>
  <c r="K27" i="6" s="1"/>
  <c r="J19" i="6"/>
  <c r="J25" i="6" s="1"/>
  <c r="J21" i="6"/>
  <c r="J27" i="6" s="1"/>
  <c r="K13" i="6"/>
  <c r="L13" i="6"/>
  <c r="G126" i="6" l="1"/>
  <c r="BM7" i="2" s="1"/>
  <c r="BA10" i="2" s="1"/>
  <c r="G128" i="6"/>
  <c r="BM9" i="2" s="1"/>
  <c r="BA5" i="2" s="1"/>
  <c r="G127" i="6"/>
  <c r="BM8" i="2" s="1"/>
  <c r="BA7" i="2" s="1"/>
  <c r="O8" i="5" s="1"/>
  <c r="E16" i="6"/>
  <c r="E15" i="6"/>
  <c r="M19" i="6"/>
  <c r="M25" i="6" s="1"/>
  <c r="K19" i="6"/>
  <c r="K25" i="6" s="1"/>
  <c r="N19" i="6"/>
  <c r="N25" i="6" s="1"/>
  <c r="L19" i="6"/>
  <c r="L25" i="6" s="1"/>
  <c r="P8" i="4" l="1"/>
  <c r="Q8" i="9"/>
  <c r="R8" i="2"/>
  <c r="Q8" i="3"/>
  <c r="B8" i="1"/>
  <c r="CA4" i="2"/>
  <c r="BL4" i="2" s="1"/>
  <c r="AF5" i="2" s="1"/>
  <c r="CA3" i="2" l="1"/>
  <c r="J39" i="9" s="1"/>
  <c r="AE5" i="3"/>
  <c r="AE5" i="9"/>
  <c r="AA5" i="5"/>
  <c r="AB5" i="4"/>
  <c r="J46" i="2" l="1"/>
  <c r="BA46" i="2" s="1"/>
  <c r="J43" i="4"/>
  <c r="J39" i="3"/>
</calcChain>
</file>

<file path=xl/sharedStrings.xml><?xml version="1.0" encoding="utf-8"?>
<sst xmlns="http://schemas.openxmlformats.org/spreadsheetml/2006/main" count="1191" uniqueCount="770">
  <si>
    <t>Bauvorhaben:</t>
  </si>
  <si>
    <t>Straße:</t>
  </si>
  <si>
    <t>PLZ / Ort:</t>
  </si>
  <si>
    <t>Schornsteintyp:</t>
  </si>
  <si>
    <t>Bemerkungen:</t>
  </si>
  <si>
    <t>Telefon:</t>
  </si>
  <si>
    <t>Seitenzahl:</t>
  </si>
  <si>
    <t>Planungsbüro:</t>
  </si>
  <si>
    <t>Bearbeiter:</t>
  </si>
  <si>
    <t>Baustoffhändler:</t>
  </si>
  <si>
    <t>Telefon (bei Rückfragen):</t>
  </si>
  <si>
    <t>Telefax / Email:</t>
  </si>
  <si>
    <t>Datum:</t>
  </si>
  <si>
    <t>Erfasser / Firma:</t>
  </si>
  <si>
    <t>Abteilung:</t>
  </si>
  <si>
    <t>Sachbearbeiter:</t>
  </si>
  <si>
    <t>Unterschrift:</t>
  </si>
  <si>
    <t>Verarbeiter:</t>
  </si>
  <si>
    <t>Gesamtlänge:</t>
  </si>
  <si>
    <t>m</t>
  </si>
  <si>
    <t>Gleichstrom</t>
  </si>
  <si>
    <t>Gegenstrom</t>
  </si>
  <si>
    <t>mit P1W3G-Paket für:</t>
  </si>
  <si>
    <t>kleinen Zug</t>
  </si>
  <si>
    <t>großen Zug</t>
  </si>
  <si>
    <t>Elementlänge:</t>
  </si>
  <si>
    <t>Rauchrohranschluss</t>
  </si>
  <si>
    <t>Achshöhe ab 142 cm variabel</t>
  </si>
  <si>
    <t>Kommission:</t>
  </si>
  <si>
    <t>Liefertermin:</t>
  </si>
  <si>
    <t>Kunde:</t>
  </si>
  <si>
    <t>RA-Achshöhe</t>
  </si>
  <si>
    <t>cm</t>
  </si>
  <si>
    <t>Ø</t>
  </si>
  <si>
    <t>Putztüranschluss</t>
  </si>
  <si>
    <t>Achshöhe [cm] 84 / Sondermaß</t>
  </si>
  <si>
    <t>Designtür</t>
  </si>
  <si>
    <t>für Putztüre</t>
  </si>
  <si>
    <t>Bitte kennzeichnen Sie die gewünschte Austrittsrichtung des Putztüranschlusses</t>
  </si>
  <si>
    <t>Bitte kennzeichnen Sie die gewünschte Austrittsrichtung des Rauchrohranschlusses</t>
  </si>
  <si>
    <t>Standard-Fußausbildung</t>
  </si>
  <si>
    <t>LIV-Fußausbildung</t>
  </si>
  <si>
    <t>Standard-</t>
  </si>
  <si>
    <t>fußblende</t>
  </si>
  <si>
    <t>mit Loch</t>
  </si>
  <si>
    <t>geschlossen</t>
  </si>
  <si>
    <t>Verbindungstechnik</t>
  </si>
  <si>
    <t>für Edelkeramikrohre</t>
  </si>
  <si>
    <t>Muffenkitt</t>
  </si>
  <si>
    <t>aufgeklebte Gewebedichtung</t>
  </si>
  <si>
    <t>Elementen</t>
  </si>
  <si>
    <r>
      <rPr>
        <b/>
        <sz val="11"/>
        <color theme="1"/>
        <rFont val="Calibri"/>
        <family val="2"/>
        <scheme val="minor"/>
      </rPr>
      <t>Leistungsschornstein</t>
    </r>
    <r>
      <rPr>
        <sz val="11"/>
        <color theme="1"/>
        <rFont val="Calibri"/>
        <family val="2"/>
        <scheme val="minor"/>
      </rPr>
      <t xml:space="preserve"> geschosshoch</t>
    </r>
  </si>
  <si>
    <r>
      <rPr>
        <b/>
        <sz val="11"/>
        <color theme="1"/>
        <rFont val="Calibri"/>
        <family val="2"/>
        <scheme val="minor"/>
      </rPr>
      <t>Überdruckabgasleitung</t>
    </r>
    <r>
      <rPr>
        <sz val="11"/>
        <color theme="1"/>
        <rFont val="Calibri"/>
        <family val="2"/>
        <scheme val="minor"/>
      </rPr>
      <t xml:space="preserve"> geschosshoch</t>
    </r>
  </si>
  <si>
    <r>
      <rPr>
        <b/>
        <sz val="11"/>
        <color theme="1"/>
        <rFont val="Calibri"/>
        <family val="2"/>
        <scheme val="minor"/>
      </rPr>
      <t>LAF-Premiumschornstein</t>
    </r>
    <r>
      <rPr>
        <sz val="11"/>
        <color theme="1"/>
        <rFont val="Calibri"/>
        <family val="2"/>
        <scheme val="minor"/>
      </rPr>
      <t xml:space="preserve"> geschosshoch</t>
    </r>
  </si>
  <si>
    <t>Schornstein besteht aus</t>
  </si>
  <si>
    <t>(nur mgl. bei LAF-System SL16, SL18 und SL20)</t>
  </si>
  <si>
    <t>Einzügig</t>
  </si>
  <si>
    <t>Zweizügig</t>
  </si>
  <si>
    <t>Einzügig mit Schacht</t>
  </si>
  <si>
    <t>Zweizügig mit Eckschacht</t>
  </si>
  <si>
    <t>Einzügig mit Installationsschacht</t>
  </si>
  <si>
    <t>SL+i 10</t>
  </si>
  <si>
    <t>SL+i 12</t>
  </si>
  <si>
    <t>SL+i 14</t>
  </si>
  <si>
    <t>SL+i 16</t>
  </si>
  <si>
    <t>SL+i 18</t>
  </si>
  <si>
    <t>SL+i 20</t>
  </si>
  <si>
    <t>SL+i 210</t>
  </si>
  <si>
    <t>SL+i 212</t>
  </si>
  <si>
    <t>SL+i 214</t>
  </si>
  <si>
    <t>SL+i 216</t>
  </si>
  <si>
    <t>SL+i 218</t>
  </si>
  <si>
    <t>SL+i 220</t>
  </si>
  <si>
    <t>SL+i 1210</t>
  </si>
  <si>
    <t>SL+i 1410</t>
  </si>
  <si>
    <t>SL+i 1412</t>
  </si>
  <si>
    <t>SL+i 1610</t>
  </si>
  <si>
    <t>SL+i 1612</t>
  </si>
  <si>
    <t>SL+i 1614</t>
  </si>
  <si>
    <t>SL+i 1810</t>
  </si>
  <si>
    <t>SL+i 1812</t>
  </si>
  <si>
    <t>SL+i 1814</t>
  </si>
  <si>
    <t>SL+i 1816</t>
  </si>
  <si>
    <t>SL+i 2010</t>
  </si>
  <si>
    <t>SL+i 2012</t>
  </si>
  <si>
    <t>SL+i 2014</t>
  </si>
  <si>
    <t>SL+i 2016</t>
  </si>
  <si>
    <t>SL+i 2018</t>
  </si>
  <si>
    <t>SL/SÜ+i 1008</t>
  </si>
  <si>
    <t>SL/SÜ+i 210</t>
  </si>
  <si>
    <t>SL/SÜ+i 1012</t>
  </si>
  <si>
    <t>SL/SÜ+i 1014</t>
  </si>
  <si>
    <t>SL/SÜ+i 1016</t>
  </si>
  <si>
    <t>SL/SÜ+i 1018</t>
  </si>
  <si>
    <t>SL/SÜ+i 1020</t>
  </si>
  <si>
    <t>SL/SÜ+i 1025</t>
  </si>
  <si>
    <t>SL/SÜ+i 1208</t>
  </si>
  <si>
    <t>SL/SÜ+i 1210</t>
  </si>
  <si>
    <t>SL/SÜ+i 212</t>
  </si>
  <si>
    <t>SL/SÜ+i 1214</t>
  </si>
  <si>
    <t>SL/SÜ+i 1216</t>
  </si>
  <si>
    <t>SL/SÜ+i 1218</t>
  </si>
  <si>
    <t>SL/SÜ+i 1220</t>
  </si>
  <si>
    <t>SL/SÜ+i 1225</t>
  </si>
  <si>
    <t>SL/SÜ+i 1408</t>
  </si>
  <si>
    <t>SL/SÜ+i 1410</t>
  </si>
  <si>
    <t>SL/SÜ+i 1412</t>
  </si>
  <si>
    <t>SL/SÜ+i 214</t>
  </si>
  <si>
    <t>SL/SÜ+i 1416</t>
  </si>
  <si>
    <t>SL/SÜ+i 1418</t>
  </si>
  <si>
    <t>SL/SÜ+i 1420</t>
  </si>
  <si>
    <t>SL/SÜ+i 1425</t>
  </si>
  <si>
    <t>SL/SÜ+i 1608</t>
  </si>
  <si>
    <t>SL/SÜ+i 1610</t>
  </si>
  <si>
    <t>SL/SÜ+i 1612</t>
  </si>
  <si>
    <t>SL/SÜ+i 1614</t>
  </si>
  <si>
    <t>SL/SÜ+i 216</t>
  </si>
  <si>
    <t>SL/SÜ+i 1618</t>
  </si>
  <si>
    <t>SL/SÜ+i 1620</t>
  </si>
  <si>
    <t>SL/SÜ+i 1625</t>
  </si>
  <si>
    <t>SL/SÜ+i 1808</t>
  </si>
  <si>
    <t>SL/SÜ+i 1810</t>
  </si>
  <si>
    <t>SL/SÜ+i 1812</t>
  </si>
  <si>
    <t>SL/SÜ+i 1814</t>
  </si>
  <si>
    <t>SL/SÜ+i 1816</t>
  </si>
  <si>
    <t>SL/SÜ+i 218</t>
  </si>
  <si>
    <t>SL/SÜ+i 1820</t>
  </si>
  <si>
    <t>SL/SÜ+i 1825</t>
  </si>
  <si>
    <t>SL/SÜ+i 2008</t>
  </si>
  <si>
    <t>SL/SÜ+i 2010</t>
  </si>
  <si>
    <t>SL/SÜ+i 2012</t>
  </si>
  <si>
    <t>SL/SÜ+i 2014</t>
  </si>
  <si>
    <t>SL/SÜ+i 2016</t>
  </si>
  <si>
    <t>SL/SÜ+i 2018</t>
  </si>
  <si>
    <t>SL/SÜ+i 220</t>
  </si>
  <si>
    <t>SL/SÜ+i 2025</t>
  </si>
  <si>
    <t>SÜ+i 10</t>
  </si>
  <si>
    <t>SÜ+i 12</t>
  </si>
  <si>
    <t>SÜ+i 14</t>
  </si>
  <si>
    <t>SÜ+i 16</t>
  </si>
  <si>
    <t>SÜ+i 18</t>
  </si>
  <si>
    <t>SÜ+i 20</t>
  </si>
  <si>
    <t>SÜ+i 25</t>
  </si>
  <si>
    <t>SÜ+i 208</t>
  </si>
  <si>
    <t>SÜ+i 210</t>
  </si>
  <si>
    <t>SÜ+i 212</t>
  </si>
  <si>
    <t>SÜ+i 214</t>
  </si>
  <si>
    <t>SÜ+i 216</t>
  </si>
  <si>
    <t>SÜ+i 218</t>
  </si>
  <si>
    <t>SÜ+i 220</t>
  </si>
  <si>
    <t>SÜ+i 225</t>
  </si>
  <si>
    <t>SÜ+i 1008</t>
  </si>
  <si>
    <t>SÜ+i 1208</t>
  </si>
  <si>
    <t>SÜ+i 1210</t>
  </si>
  <si>
    <t>SÜ+i 1408</t>
  </si>
  <si>
    <t>SÜ+i 1410</t>
  </si>
  <si>
    <t>SÜ+i 1412</t>
  </si>
  <si>
    <t>SÜ+i 1608</t>
  </si>
  <si>
    <t>SÜ+i 1610</t>
  </si>
  <si>
    <t>SÜ+i 1612</t>
  </si>
  <si>
    <t>SÜ+i 1614</t>
  </si>
  <si>
    <t>SÜ+i 1808</t>
  </si>
  <si>
    <t>SÜ+i 1810</t>
  </si>
  <si>
    <t>SÜ+i 1812</t>
  </si>
  <si>
    <t>SÜ+i 1814</t>
  </si>
  <si>
    <t>SÜ+i 1816</t>
  </si>
  <si>
    <t>SÜ+i 2008</t>
  </si>
  <si>
    <t>SÜ+i 2010</t>
  </si>
  <si>
    <t>SÜ+i 2012</t>
  </si>
  <si>
    <t>SÜ+i 2014</t>
  </si>
  <si>
    <t>SÜ+i 2016</t>
  </si>
  <si>
    <t>SÜ+i 2018</t>
  </si>
  <si>
    <t>SÜ+i 2508</t>
  </si>
  <si>
    <t>SÜ+i 2510</t>
  </si>
  <si>
    <t>SÜ+i 2512</t>
  </si>
  <si>
    <t>SÜ+i 2514</t>
  </si>
  <si>
    <t>SÜ+i 2516</t>
  </si>
  <si>
    <t>SÜ+i 2518</t>
  </si>
  <si>
    <t>SÜ+i 2520</t>
  </si>
  <si>
    <t>SE 12</t>
  </si>
  <si>
    <t>SE 14</t>
  </si>
  <si>
    <t>SE 16</t>
  </si>
  <si>
    <t>SE 18</t>
  </si>
  <si>
    <t>SE 20</t>
  </si>
  <si>
    <t>SE 25</t>
  </si>
  <si>
    <t>SE 212</t>
  </si>
  <si>
    <t>SE 214</t>
  </si>
  <si>
    <t>SE 216</t>
  </si>
  <si>
    <t>SE 218</t>
  </si>
  <si>
    <t>SE 220</t>
  </si>
  <si>
    <t>SE 225</t>
  </si>
  <si>
    <t>SE 1412</t>
  </si>
  <si>
    <t>SE 1612</t>
  </si>
  <si>
    <t>SE 1614</t>
  </si>
  <si>
    <t>SE 1812</t>
  </si>
  <si>
    <t>SE 1814</t>
  </si>
  <si>
    <t>SE 1816</t>
  </si>
  <si>
    <t>SE 2012</t>
  </si>
  <si>
    <t>SE 2014</t>
  </si>
  <si>
    <t>SE 2016</t>
  </si>
  <si>
    <t>SE 2018</t>
  </si>
  <si>
    <t>SE 2512</t>
  </si>
  <si>
    <t>SE 2514</t>
  </si>
  <si>
    <t>SE 2516</t>
  </si>
  <si>
    <t>SE 2518</t>
  </si>
  <si>
    <t>SE 2520</t>
  </si>
  <si>
    <t>S/SÜ+i 1208</t>
  </si>
  <si>
    <t>S/SÜ+i 1210</t>
  </si>
  <si>
    <t>S/SÜ+i 212</t>
  </si>
  <si>
    <t>S/SÜ+i 1214</t>
  </si>
  <si>
    <t>S/SÜ+i 1216</t>
  </si>
  <si>
    <t>S/SÜ+i 1218</t>
  </si>
  <si>
    <t>S/SÜ+i 1220</t>
  </si>
  <si>
    <t>S/SÜ+i 1225</t>
  </si>
  <si>
    <t>S/SÜ+i 1408</t>
  </si>
  <si>
    <t>S/SÜ+i 1410</t>
  </si>
  <si>
    <t>S/SÜ+i 1412</t>
  </si>
  <si>
    <t>S/SÜ+i 214</t>
  </si>
  <si>
    <t>S/SÜ+i 1416</t>
  </si>
  <si>
    <t>S/SÜ+i 1418</t>
  </si>
  <si>
    <t>S/SÜ+i 1420</t>
  </si>
  <si>
    <t>S/SÜ+i 1425</t>
  </si>
  <si>
    <t>S/SÜ+i 1608</t>
  </si>
  <si>
    <t>S/SÜ+i 1610</t>
  </si>
  <si>
    <t>S/SÜ+i 1612</t>
  </si>
  <si>
    <t>S/SÜ+i 1614</t>
  </si>
  <si>
    <t>S/SÜ+i 216</t>
  </si>
  <si>
    <t>S/SÜ+i 1618</t>
  </si>
  <si>
    <t>S/SÜ+i 1620</t>
  </si>
  <si>
    <t>S/SÜ+i 1625</t>
  </si>
  <si>
    <t>S/SÜ+i 1808</t>
  </si>
  <si>
    <t>S/SÜ+i 1810</t>
  </si>
  <si>
    <t>S/SÜ+i 1812</t>
  </si>
  <si>
    <t>S/SÜ+i 1814</t>
  </si>
  <si>
    <t>S/SÜ+i 1816</t>
  </si>
  <si>
    <t>S/SÜ+i 218</t>
  </si>
  <si>
    <t>S/SÜ+i 1820</t>
  </si>
  <si>
    <t>S/SÜ+i 1825</t>
  </si>
  <si>
    <t>S/SÜ+i 2008</t>
  </si>
  <si>
    <t>S/SÜ+i 2010</t>
  </si>
  <si>
    <t>S/SÜ+i 2012</t>
  </si>
  <si>
    <t>S/SÜ+i 2014</t>
  </si>
  <si>
    <t>S/SÜ+i 2016</t>
  </si>
  <si>
    <t>S/SÜ+i 2018</t>
  </si>
  <si>
    <t>S/SÜ+i 220</t>
  </si>
  <si>
    <t>S/SÜ+i 2025</t>
  </si>
  <si>
    <t>S/SÜ+i 2508</t>
  </si>
  <si>
    <t>S/SÜ+i 2510</t>
  </si>
  <si>
    <t>S/SÜ+i 2512</t>
  </si>
  <si>
    <t>S/SÜ+i 2514</t>
  </si>
  <si>
    <t>S/SÜ+i 2516</t>
  </si>
  <si>
    <t>S/SÜ+i 2518</t>
  </si>
  <si>
    <t>S/SÜ+i 2520</t>
  </si>
  <si>
    <t>S/SÜ+i 225</t>
  </si>
  <si>
    <t>SE 30</t>
  </si>
  <si>
    <t>SE 230</t>
  </si>
  <si>
    <t>SÜ 208</t>
  </si>
  <si>
    <t>SÜ 210</t>
  </si>
  <si>
    <t>SÜ 212</t>
  </si>
  <si>
    <t>SÜ 214</t>
  </si>
  <si>
    <t>SÜ 216</t>
  </si>
  <si>
    <t>SÜ 218</t>
  </si>
  <si>
    <t>SÜ 220</t>
  </si>
  <si>
    <t>SÜ 225</t>
  </si>
  <si>
    <t>SÜ 1008</t>
  </si>
  <si>
    <t>SÜ 1208</t>
  </si>
  <si>
    <t>SÜ 1210</t>
  </si>
  <si>
    <t>SÜ 1408</t>
  </si>
  <si>
    <t>SÜ 1410</t>
  </si>
  <si>
    <t>SÜ 1412</t>
  </si>
  <si>
    <t>SÜ 1608</t>
  </si>
  <si>
    <t>SÜ 1610</t>
  </si>
  <si>
    <t>SÜ 1612</t>
  </si>
  <si>
    <t>SÜ 1614</t>
  </si>
  <si>
    <t>SÜ 1808</t>
  </si>
  <si>
    <t>SÜ 1810</t>
  </si>
  <si>
    <t>SÜ 1812</t>
  </si>
  <si>
    <t>SÜ 1814</t>
  </si>
  <si>
    <t>SÜ 1816</t>
  </si>
  <si>
    <t>SÜ 2008</t>
  </si>
  <si>
    <t>SÜ 2010</t>
  </si>
  <si>
    <t>SÜ 2012</t>
  </si>
  <si>
    <t>SÜ 2014</t>
  </si>
  <si>
    <t>SÜ 2016</t>
  </si>
  <si>
    <t>SÜ 2018</t>
  </si>
  <si>
    <t>SÜ 2508</t>
  </si>
  <si>
    <t>SÜ 2510</t>
  </si>
  <si>
    <t>SÜ 2512</t>
  </si>
  <si>
    <t>SÜ 2514</t>
  </si>
  <si>
    <t>SÜ 2516</t>
  </si>
  <si>
    <t>SÜ 2518</t>
  </si>
  <si>
    <t>SÜ 2520</t>
  </si>
  <si>
    <t>SL 10</t>
  </si>
  <si>
    <t>SL 12</t>
  </si>
  <si>
    <t>SL 14</t>
  </si>
  <si>
    <t>SL 16</t>
  </si>
  <si>
    <t>SL 18</t>
  </si>
  <si>
    <t>SL 20</t>
  </si>
  <si>
    <t>SL/SÜ 1008</t>
  </si>
  <si>
    <t>SL/SÜ 210</t>
  </si>
  <si>
    <t>SL/SÜ 1012</t>
  </si>
  <si>
    <t>SL/SÜ 1014</t>
  </si>
  <si>
    <t>SL/SÜ 1016</t>
  </si>
  <si>
    <t>SL/SÜ 1018</t>
  </si>
  <si>
    <t>SL/SÜ 1020</t>
  </si>
  <si>
    <t>SL/SÜ 1025</t>
  </si>
  <si>
    <t>SL/SÜ 1208</t>
  </si>
  <si>
    <t>SL/SÜ 1210</t>
  </si>
  <si>
    <t>SL/SÜ 212</t>
  </si>
  <si>
    <t>SL/SÜ 1214</t>
  </si>
  <si>
    <t>SL/SÜ 1216</t>
  </si>
  <si>
    <t>SL/SÜ 1218</t>
  </si>
  <si>
    <t>SL/SÜ 1220</t>
  </si>
  <si>
    <t>SL/SÜ 1225</t>
  </si>
  <si>
    <t>SL/SÜ 1408</t>
  </si>
  <si>
    <t>SL/SÜ 1410</t>
  </si>
  <si>
    <t>SL/SÜ 1412</t>
  </si>
  <si>
    <t>SL/SÜ 214</t>
  </si>
  <si>
    <t>SL/SÜ 1416</t>
  </si>
  <si>
    <t>SL/SÜ 1418</t>
  </si>
  <si>
    <t>SL/SÜ 1420</t>
  </si>
  <si>
    <t>SL/SÜ 1425</t>
  </si>
  <si>
    <t>SL/SÜ 1608</t>
  </si>
  <si>
    <t>SL/SÜ 1610</t>
  </si>
  <si>
    <t>SL/SÜ 1612</t>
  </si>
  <si>
    <t>SL/SÜ 1614</t>
  </si>
  <si>
    <t>SL/SÜ 216</t>
  </si>
  <si>
    <t>SL/SÜ 1618</t>
  </si>
  <si>
    <t>SL/SÜ 1620</t>
  </si>
  <si>
    <t>SL/SÜ 1625</t>
  </si>
  <si>
    <t>SL/SÜ 1808</t>
  </si>
  <si>
    <t>SL/SÜ 1810</t>
  </si>
  <si>
    <t>SL/SÜ 1812</t>
  </si>
  <si>
    <t>SL/SÜ 1814</t>
  </si>
  <si>
    <t>SL/SÜ 1816</t>
  </si>
  <si>
    <t>SL/SÜ 218</t>
  </si>
  <si>
    <t>SL/SÜ 1820</t>
  </si>
  <si>
    <t>SL/SÜ 1825</t>
  </si>
  <si>
    <t>SL/SÜ 2008</t>
  </si>
  <si>
    <t>SL/SÜ 2010</t>
  </si>
  <si>
    <t>SL/SÜ 2012</t>
  </si>
  <si>
    <t>SL/SÜ 2014</t>
  </si>
  <si>
    <t>SL/SÜ 2016</t>
  </si>
  <si>
    <t>SL/SÜ 2018</t>
  </si>
  <si>
    <t>SL/SÜ 220</t>
  </si>
  <si>
    <t>SL/SÜ 2025</t>
  </si>
  <si>
    <t>SL 210</t>
  </si>
  <si>
    <t>SL 212</t>
  </si>
  <si>
    <t>SL 214</t>
  </si>
  <si>
    <t>SL 216</t>
  </si>
  <si>
    <t>SL 218</t>
  </si>
  <si>
    <t>SL 220</t>
  </si>
  <si>
    <t>SL 1210</t>
  </si>
  <si>
    <t>SL 1410</t>
  </si>
  <si>
    <t>SL 1412</t>
  </si>
  <si>
    <t>SL 1610</t>
  </si>
  <si>
    <t>SL 1612</t>
  </si>
  <si>
    <t>SL 1614</t>
  </si>
  <si>
    <t>SL 1810</t>
  </si>
  <si>
    <t>SL 1812</t>
  </si>
  <si>
    <t>SL 1814</t>
  </si>
  <si>
    <t>SL 1816</t>
  </si>
  <si>
    <t>SL 2010</t>
  </si>
  <si>
    <t>SL 2012</t>
  </si>
  <si>
    <t>SL 2014</t>
  </si>
  <si>
    <t>SL 2016</t>
  </si>
  <si>
    <t>SL 2018</t>
  </si>
  <si>
    <t>SÜ 10</t>
  </si>
  <si>
    <t>SÜ 12</t>
  </si>
  <si>
    <t>SÜ 14</t>
  </si>
  <si>
    <t>SÜ 16</t>
  </si>
  <si>
    <t>SÜ 18</t>
  </si>
  <si>
    <t>SÜ 20</t>
  </si>
  <si>
    <t>SÜ 25</t>
  </si>
  <si>
    <t>SÜ 8</t>
  </si>
  <si>
    <t>SÜ+i 8</t>
  </si>
  <si>
    <t>S 12</t>
  </si>
  <si>
    <t>S 14</t>
  </si>
  <si>
    <t>S 16</t>
  </si>
  <si>
    <t>S 18</t>
  </si>
  <si>
    <t>S 20</t>
  </si>
  <si>
    <t>S 25</t>
  </si>
  <si>
    <t>S 30</t>
  </si>
  <si>
    <t>S/SÜ 1208</t>
  </si>
  <si>
    <t>S/SÜ 1210</t>
  </si>
  <si>
    <t>S/SÜ 212</t>
  </si>
  <si>
    <t>S/SÜ 1214</t>
  </si>
  <si>
    <t>S/SÜ 1216</t>
  </si>
  <si>
    <t>S/SÜ 1218</t>
  </si>
  <si>
    <t>S/SÜ 1220</t>
  </si>
  <si>
    <t>S/SÜ 1225</t>
  </si>
  <si>
    <t>S/SÜ 1408</t>
  </si>
  <si>
    <t>S/SÜ 1410</t>
  </si>
  <si>
    <t>S/SÜ 1412</t>
  </si>
  <si>
    <t>S/SÜ 214</t>
  </si>
  <si>
    <t>S/SÜ 1416</t>
  </si>
  <si>
    <t>S/SÜ 1418</t>
  </si>
  <si>
    <t>S/SÜ 1420</t>
  </si>
  <si>
    <t>S/SÜ 1425</t>
  </si>
  <si>
    <t>S/SÜ 1608</t>
  </si>
  <si>
    <t>S/SÜ 1610</t>
  </si>
  <si>
    <t>S/SÜ 1612</t>
  </si>
  <si>
    <t>S/SÜ 1614</t>
  </si>
  <si>
    <t>S/SÜ 216</t>
  </si>
  <si>
    <t>S/SÜ 1618</t>
  </si>
  <si>
    <t>S/SÜ 1620</t>
  </si>
  <si>
    <t>S/SÜ 1625</t>
  </si>
  <si>
    <t>S/SÜ 1808</t>
  </si>
  <si>
    <t>S/SÜ 1810</t>
  </si>
  <si>
    <t>S/SÜ 1812</t>
  </si>
  <si>
    <t>S/SÜ 1814</t>
  </si>
  <si>
    <t>S/SÜ 1816</t>
  </si>
  <si>
    <t>S/SÜ 218</t>
  </si>
  <si>
    <t>S/SÜ 1820</t>
  </si>
  <si>
    <t>S/SÜ 1825</t>
  </si>
  <si>
    <t>S/SÜ 2008</t>
  </si>
  <si>
    <t>S/SÜ 2010</t>
  </si>
  <si>
    <t>S/SÜ 2012</t>
  </si>
  <si>
    <t>S/SÜ 2014</t>
  </si>
  <si>
    <t>S/SÜ 2016</t>
  </si>
  <si>
    <t>S/SÜ 2018</t>
  </si>
  <si>
    <t>S/SÜ 220</t>
  </si>
  <si>
    <t>S/SÜ 2025</t>
  </si>
  <si>
    <t>S/SÜ 2508</t>
  </si>
  <si>
    <t>S/SÜ 2510</t>
  </si>
  <si>
    <t>S/SÜ 2512</t>
  </si>
  <si>
    <t>S/SÜ 2514</t>
  </si>
  <si>
    <t>S/SÜ 2516</t>
  </si>
  <si>
    <t>S/SÜ 2518</t>
  </si>
  <si>
    <t>S/SÜ 2520</t>
  </si>
  <si>
    <t>S/SÜ 225</t>
  </si>
  <si>
    <t>S 212</t>
  </si>
  <si>
    <t>S 214</t>
  </si>
  <si>
    <t>S 216</t>
  </si>
  <si>
    <t>S 218</t>
  </si>
  <si>
    <t>S 220</t>
  </si>
  <si>
    <t>S 225</t>
  </si>
  <si>
    <t>S 230</t>
  </si>
  <si>
    <t>S 1412</t>
  </si>
  <si>
    <t>S 1612</t>
  </si>
  <si>
    <t>S 1614</t>
  </si>
  <si>
    <t>S 1812</t>
  </si>
  <si>
    <t>S 1814</t>
  </si>
  <si>
    <t>S 1816</t>
  </si>
  <si>
    <t>S 2012</t>
  </si>
  <si>
    <t>S 2014</t>
  </si>
  <si>
    <t>S 2016</t>
  </si>
  <si>
    <t>S 2018</t>
  </si>
  <si>
    <t>S 2512</t>
  </si>
  <si>
    <t>S 2514</t>
  </si>
  <si>
    <t>S 2516</t>
  </si>
  <si>
    <t>S 2518</t>
  </si>
  <si>
    <t>S 2520</t>
  </si>
  <si>
    <t>LAF</t>
  </si>
  <si>
    <t>Zweizügig mit mittigen Schacht</t>
  </si>
  <si>
    <t>Leistungsschornstein</t>
  </si>
  <si>
    <t>Abgasleitung</t>
  </si>
  <si>
    <t>Vorschau:</t>
  </si>
  <si>
    <t>Zug 1:</t>
  </si>
  <si>
    <t>Zug 2:</t>
  </si>
  <si>
    <t>System:</t>
  </si>
  <si>
    <t>#1</t>
  </si>
  <si>
    <t>#2</t>
  </si>
  <si>
    <t>LR</t>
  </si>
  <si>
    <t>Sys</t>
  </si>
  <si>
    <t>Zugtausch</t>
  </si>
  <si>
    <t>System</t>
  </si>
  <si>
    <t>Zugtausch mgl?</t>
  </si>
  <si>
    <t>MA-IV</t>
  </si>
  <si>
    <r>
      <t xml:space="preserve">Zweizügig mit </t>
    </r>
    <r>
      <rPr>
        <b/>
        <u/>
        <sz val="11"/>
        <color theme="1"/>
        <rFont val="Calibri"/>
        <family val="2"/>
        <scheme val="minor"/>
      </rPr>
      <t>Eck</t>
    </r>
    <r>
      <rPr>
        <b/>
        <sz val="11"/>
        <color theme="1"/>
        <rFont val="Calibri"/>
        <family val="2"/>
        <scheme val="minor"/>
      </rPr>
      <t>-Installationsschacht</t>
    </r>
  </si>
  <si>
    <r>
      <t xml:space="preserve">Zweizügig mit </t>
    </r>
    <r>
      <rPr>
        <b/>
        <u/>
        <sz val="11"/>
        <color theme="1"/>
        <rFont val="Calibri"/>
        <family val="2"/>
        <scheme val="minor"/>
      </rPr>
      <t>mittigen</t>
    </r>
    <r>
      <rPr>
        <b/>
        <sz val="11"/>
        <color theme="1"/>
        <rFont val="Calibri"/>
        <family val="2"/>
        <scheme val="minor"/>
      </rPr>
      <t xml:space="preserve"> Installationsschacht</t>
    </r>
  </si>
  <si>
    <t>SL/SÜ+i 1008 (in MA-IVI218 (38x87))</t>
  </si>
  <si>
    <t>SL/SÜ+i 210 (in MA-IVI218 (38x87))</t>
  </si>
  <si>
    <t>SL/SÜ+i 1208 (in MA-IVI218 (38x87))</t>
  </si>
  <si>
    <t>SL/SÜ+i 1210 (in MA-IVI218 (38x87))</t>
  </si>
  <si>
    <t>SL/SÜ+i 1408 (in MA-IVI218 (38x87))</t>
  </si>
  <si>
    <t>SL/SÜ+i 1410 (in MA-IVI218 (38x87))</t>
  </si>
  <si>
    <t>SL/SÜ+i 1608 (in MA-IVI218 (38x87))</t>
  </si>
  <si>
    <t>SL/SÜ+i 1610 (in MA-IVI218 (38x87))</t>
  </si>
  <si>
    <t>SÜ+i 208 (in MA-IVI218 (38x87))</t>
  </si>
  <si>
    <t>SÜ+i 210 (in MA-IVI218 (38x87))</t>
  </si>
  <si>
    <t>SÜ+i 1008 (in MA-IVI218 (38x87))</t>
  </si>
  <si>
    <t>SÜ+i 1208 (in MA-IVI218 (38x87))</t>
  </si>
  <si>
    <t>SÜ+i 1210 (in MA-IVI218 (38x87))</t>
  </si>
  <si>
    <t>SÜ+i 1408 (in MA-IVI218 (38x87))</t>
  </si>
  <si>
    <t>SÜ+i 1410 (in MA-IVI218 (38x87))</t>
  </si>
  <si>
    <t>SÜ+i 1608 (in MA-IVI218 (38x87))</t>
  </si>
  <si>
    <t>SÜ+i 1610 (in MA-IVI218 (38x87))</t>
  </si>
  <si>
    <t>SÜ+i 1808 (in MA-IVI218 (38x87))</t>
  </si>
  <si>
    <t>SÜ+i 1810 (in MA-IVI218 (38x87))</t>
  </si>
  <si>
    <t>SÜ+i 2008 (in MA-IV220 (40x90))</t>
  </si>
  <si>
    <t>SÜ+i 2010 (in MA-IV220 (40x90))</t>
  </si>
  <si>
    <t>S/SÜ+i 1208 (in MA-IVI218 (38x87))</t>
  </si>
  <si>
    <t>S/SÜ+i 1210 (in MA-IVI218 (38x87))</t>
  </si>
  <si>
    <t>S/SÜ+i 1408 (in MA-IVI218 (38x87))</t>
  </si>
  <si>
    <t>S/SÜ+i 1410 (in MA-IVI218 (38x87))</t>
  </si>
  <si>
    <t>S/SÜ+i 1608 (in MA-IVI218 (38x87))</t>
  </si>
  <si>
    <t>S/SÜ+i 1610 (in MA-IVI218 (38x87))</t>
  </si>
  <si>
    <t>S/SÜ+i 1808 (in MA-IVI218 (38x87))</t>
  </si>
  <si>
    <t>S/SÜ+i 1810 (in MA-IVI218 (38x87))</t>
  </si>
  <si>
    <t>S/SÜ+i 2008 (in MA-IVI218 (38x87))</t>
  </si>
  <si>
    <t>S/SÜ+i 2010 (in MA-IVI218 (38x87))</t>
  </si>
  <si>
    <t>(nur bei zweizügigen Systemen möglich!)</t>
  </si>
  <si>
    <t>Züge (L/R) tauschen:</t>
  </si>
  <si>
    <t>Leerer Zug</t>
  </si>
  <si>
    <t>X</t>
  </si>
  <si>
    <t>SL 12/..28x28 Leerschacht (in MA-IV 1814)</t>
  </si>
  <si>
    <t>SL 12/..30x30 Leerschacht (in MA-IV 2014)</t>
  </si>
  <si>
    <t>SL 12/..33x33 Leerschacht (in MA-IV 2516)</t>
  </si>
  <si>
    <t>SL 14/..24x24 Leerschacht (in MA-IV 1814)</t>
  </si>
  <si>
    <t>SL 14/..28x28 Leerschacht (in MA-IV 218)</t>
  </si>
  <si>
    <t>SL 14/..30x30 Leerschacht (in MA-IV 220)</t>
  </si>
  <si>
    <t>SL 14/..33x33 Leerschacht (in MA-IV 2516)</t>
  </si>
  <si>
    <t>SL 16/..24x24 Leerschacht (in MA-IV 1814)</t>
  </si>
  <si>
    <t>SL 16/..28x28 Leerschacht (in MA-IV 218)</t>
  </si>
  <si>
    <t>SL 16/..30x30 Leerschacht (in MA-IV 220)</t>
  </si>
  <si>
    <t>SL 16/..33x33 Leerschacht (in MA-IV 225)</t>
  </si>
  <si>
    <t>SL 18/..24x30 Leerschacht (in MA-IV 2014)</t>
  </si>
  <si>
    <t>SL 18/..26x33 Leerschacht (in MA-IV 2516)</t>
  </si>
  <si>
    <t>SL 18/..30x30 Leerschacht (in MA-IV 220)</t>
  </si>
  <si>
    <t>SL 18/..33x33 Leerschacht (in MA-IV 225)</t>
  </si>
  <si>
    <t>SL 20/..26x33 Leerschacht (in MA-IV 2516)</t>
  </si>
  <si>
    <t>SL 20/..33x33 Leerschacht (in MA-IV 225)</t>
  </si>
  <si>
    <t>SL 12/..18x18 Leerschacht (in MA-IVI 1810)</t>
  </si>
  <si>
    <t>SL 14/..18x18 Leerschacht (in MA-IVI 1810)</t>
  </si>
  <si>
    <t>SL 16/..18x18 Leerschacht (in MA-IVI 1810)</t>
  </si>
  <si>
    <t>SL 18/..18x18 Leerschacht (in MA-IVI 2010)</t>
  </si>
  <si>
    <t>S 12/..18x18 Leerschacht (in MA-IVI 1810)</t>
  </si>
  <si>
    <t>S 14/..18x18 Leerschacht (in MA-IVI 1810)</t>
  </si>
  <si>
    <t>S 16/..18x18 Leerschacht (in MA-IVI 1810)</t>
  </si>
  <si>
    <t>S 18/..18x18 Leerschacht (in MA-IVI 1810)</t>
  </si>
  <si>
    <t>S 20/..18x18 Leerschacht (in MA-IVI 1810)</t>
  </si>
  <si>
    <t>S 12/..28x28 Leerschacht (in MA-IVI 218)</t>
  </si>
  <si>
    <t>S 16/..28x28 Leerschacht (in MA-IVI 218)</t>
  </si>
  <si>
    <t>S 18/..28x28 Leerschacht (in MA-IVI 218)</t>
  </si>
  <si>
    <t>S 20/..28x28 Leerschacht (in MA-IVI 218)</t>
  </si>
  <si>
    <t>S 14/..28x28 Leerschacht (in MA-IVI 218)</t>
  </si>
  <si>
    <t>S 12/..30x30 Leerschacht (in MA-IVI 220)</t>
  </si>
  <si>
    <t>S 14/..30x30 Leerschacht (in MA-IVI 220)</t>
  </si>
  <si>
    <t>S 16/..30x30 Leerschacht (in MA-IVI 220)</t>
  </si>
  <si>
    <t>S 18/..30x30 Leerschacht (in MA-IVI 220)</t>
  </si>
  <si>
    <t>S 20/..30x30 Leerschacht (in MA-IVI 220)</t>
  </si>
  <si>
    <t>S 25/..33x33 Leerschacht (in MA-IVI 225)</t>
  </si>
  <si>
    <t>S 12/..33x33 Leerschacht (in MA-IVI 225)</t>
  </si>
  <si>
    <t>S 14/..33x33 Leerschacht (in MA-IVI 225)</t>
  </si>
  <si>
    <t>S 16/..33x33 Leerschacht (in MA-IVI 225)</t>
  </si>
  <si>
    <t>S 18/..33x33 Leerschacht (in MA-IVI 225)</t>
  </si>
  <si>
    <t>S 20/..33x33 Leerschacht (in MA-IVI 225)</t>
  </si>
  <si>
    <t>SL 12/..28x28 Leerschacht (in MA-IVI 218)</t>
  </si>
  <si>
    <t>SL 12/..30x30 Leerschacht (in MA-IVI 220)</t>
  </si>
  <si>
    <t>SL 12/..33x33 Leerschacht (in MA-IVI 225)</t>
  </si>
  <si>
    <t>SL 14/..28x28 Leerschacht (in MA-IVI 218)</t>
  </si>
  <si>
    <t>SL 14/..30x30 Leerschacht (in MA-IVI 220)</t>
  </si>
  <si>
    <t>SL 14/..33x33 Leerschacht (in MA-IVI 225)</t>
  </si>
  <si>
    <t>SL 16/..28x28 Leerschacht (in MA-IVI 218)</t>
  </si>
  <si>
    <t>SL 16/..30x30 Leerschacht (in MA-IVI 220)</t>
  </si>
  <si>
    <t>SL 16/..33x33 Leerschacht (in MA-IVI 225)</t>
  </si>
  <si>
    <t>SL 18/..30x30 Leerschacht (in MA-IVI 220)</t>
  </si>
  <si>
    <t>SL 18/..33x33 Leerschacht (in MA-IVI 225)</t>
  </si>
  <si>
    <t>SL 20/..33x33 Leerschacht (in MA-IVI 225)</t>
  </si>
  <si>
    <t>Wenn Auswahl vollständig, dann unten den Reiter des Tabellenblatts "Titel" klicken…</t>
  </si>
  <si>
    <t>Achshöhe variabel von 57 cm UK-Element bis 50 cm OK-Element</t>
  </si>
  <si>
    <t>Biegesteife Verbindung</t>
  </si>
  <si>
    <t>Nein</t>
  </si>
  <si>
    <t>Ja</t>
  </si>
  <si>
    <t>Tür-Achshöhe</t>
  </si>
  <si>
    <t>A</t>
  </si>
  <si>
    <t>B</t>
  </si>
  <si>
    <t>C</t>
  </si>
  <si>
    <t>D</t>
  </si>
  <si>
    <t>E</t>
  </si>
  <si>
    <t>PHP</t>
  </si>
  <si>
    <t>Passivhauspaket</t>
  </si>
  <si>
    <t>Abgasanlage verschlämmt, inklusive:</t>
  </si>
  <si>
    <t>Thermokopf mit Außenputz, weiß</t>
  </si>
  <si>
    <t>rot</t>
  </si>
  <si>
    <t>braun</t>
  </si>
  <si>
    <t>anthrazit</t>
  </si>
  <si>
    <t>Kopfveredelung (ohne Passivhauspaket)</t>
  </si>
  <si>
    <t>Außenputz, weiß</t>
  </si>
  <si>
    <t>Spaltklinerriemchenverkleidung</t>
  </si>
  <si>
    <t>Thermokopf mit Spaltklinkerriemchenverkleidung, Farbe:</t>
  </si>
  <si>
    <t>Abdeckplatte</t>
  </si>
  <si>
    <t>AV</t>
  </si>
  <si>
    <t>ACEV</t>
  </si>
  <si>
    <t>VK</t>
  </si>
  <si>
    <t>Reinigung über Dach</t>
  </si>
  <si>
    <t>Versetzschlaufenset 4-teilig</t>
  </si>
  <si>
    <t>Sparrenhalter mitliefern</t>
  </si>
  <si>
    <t>Beiblatt "Nachbearbeitung" beachten!</t>
  </si>
  <si>
    <t>SP4</t>
  </si>
  <si>
    <t>SH4(verstärkt)</t>
  </si>
  <si>
    <t>Keine Nacharbeiten</t>
  </si>
  <si>
    <r>
      <rPr>
        <b/>
        <sz val="11"/>
        <color theme="1"/>
        <rFont val="Calibri"/>
        <family val="2"/>
        <scheme val="minor"/>
      </rPr>
      <t>Verschlämmen der Schornsteinoberfläche</t>
    </r>
    <r>
      <rPr>
        <sz val="11"/>
        <color theme="1"/>
        <rFont val="Calibri"/>
        <family val="2"/>
        <scheme val="minor"/>
      </rPr>
      <t xml:space="preserve"> (entfällt bei PHP und Innenputz)</t>
    </r>
  </si>
  <si>
    <r>
      <rPr>
        <b/>
        <sz val="11"/>
        <color theme="1"/>
        <rFont val="Calibri"/>
        <family val="2"/>
        <scheme val="minor"/>
      </rPr>
      <t>Innenputz werkseitig, glatt, weiß</t>
    </r>
    <r>
      <rPr>
        <sz val="11"/>
        <color theme="1"/>
        <rFont val="Calibri"/>
        <family val="2"/>
        <scheme val="minor"/>
      </rPr>
      <t xml:space="preserve"> (auf gesamter Länge exkl. Kopf)</t>
    </r>
  </si>
  <si>
    <t>Kopflänge:</t>
  </si>
  <si>
    <t>Werkseitige Nachbearbeitung:</t>
  </si>
  <si>
    <t>Thermokopfpaket TKP lose mitliefern (bauseitige Verkleidung)</t>
  </si>
  <si>
    <r>
      <t xml:space="preserve">Aufmaßblatt </t>
    </r>
    <r>
      <rPr>
        <sz val="18"/>
        <color rgb="FFFF0000"/>
        <rFont val="Calibri"/>
        <family val="2"/>
        <scheme val="minor"/>
      </rPr>
      <t>׀</t>
    </r>
    <r>
      <rPr>
        <sz val="18"/>
        <color theme="1"/>
        <rFont val="Calibri"/>
        <family val="2"/>
        <scheme val="minor"/>
      </rPr>
      <t xml:space="preserve"> Geschosshohe Schornsteine</t>
    </r>
  </si>
  <si>
    <r>
      <t xml:space="preserve">Aufmaßblatt I  </t>
    </r>
    <r>
      <rPr>
        <sz val="18"/>
        <color rgb="FFFF0000"/>
        <rFont val="Calibri"/>
        <family val="2"/>
        <scheme val="minor"/>
      </rPr>
      <t>׀</t>
    </r>
    <r>
      <rPr>
        <sz val="18"/>
        <color theme="1"/>
        <rFont val="Calibri"/>
        <family val="2"/>
        <scheme val="minor"/>
      </rPr>
      <t xml:space="preserve">  Grundelement</t>
    </r>
  </si>
  <si>
    <r>
      <t xml:space="preserve">Aufmaßblatt III  </t>
    </r>
    <r>
      <rPr>
        <sz val="18"/>
        <color rgb="FFFF0000"/>
        <rFont val="Calibri"/>
        <family val="2"/>
        <scheme val="minor"/>
      </rPr>
      <t>׀</t>
    </r>
    <r>
      <rPr>
        <sz val="18"/>
        <color theme="1"/>
        <rFont val="Calibri"/>
        <family val="2"/>
        <scheme val="minor"/>
      </rPr>
      <t xml:space="preserve">  Endstück</t>
    </r>
  </si>
  <si>
    <r>
      <t xml:space="preserve">Aufmaßblatt IV  </t>
    </r>
    <r>
      <rPr>
        <sz val="18"/>
        <color rgb="FFFF0000"/>
        <rFont val="Calibri"/>
        <family val="2"/>
        <scheme val="minor"/>
      </rPr>
      <t>׀</t>
    </r>
    <r>
      <rPr>
        <sz val="18"/>
        <color theme="1"/>
        <rFont val="Calibri"/>
        <family val="2"/>
        <scheme val="minor"/>
      </rPr>
      <t xml:space="preserve">  Nachbearbeitung</t>
    </r>
  </si>
  <si>
    <r>
      <rPr>
        <b/>
        <sz val="10"/>
        <color theme="1"/>
        <rFont val="Calibri"/>
        <family val="2"/>
        <scheme val="minor"/>
      </rPr>
      <t xml:space="preserve">Mantelsteinbündige Abdeckplatte </t>
    </r>
    <r>
      <rPr>
        <sz val="10"/>
        <color theme="1"/>
        <rFont val="Calibri"/>
        <family val="2"/>
        <scheme val="minor"/>
      </rPr>
      <t>(nur für Leistungsschornstein erhältlich)</t>
    </r>
  </si>
  <si>
    <r>
      <rPr>
        <b/>
        <sz val="10"/>
        <color theme="1"/>
        <rFont val="Calibri"/>
        <family val="2"/>
        <scheme val="minor"/>
      </rPr>
      <t>Abdeckplatte mit Überstand</t>
    </r>
    <r>
      <rPr>
        <sz val="10"/>
        <color theme="1"/>
        <rFont val="Calibri"/>
        <family val="2"/>
        <scheme val="minor"/>
      </rPr>
      <t xml:space="preserve"> (alle Systeme)</t>
    </r>
  </si>
  <si>
    <r>
      <rPr>
        <b/>
        <sz val="10"/>
        <color theme="1"/>
        <rFont val="Calibri"/>
        <family val="2"/>
        <scheme val="minor"/>
      </rPr>
      <t>Schornsteinverlängerung</t>
    </r>
    <r>
      <rPr>
        <sz val="10"/>
        <color theme="1"/>
        <rFont val="Calibri"/>
        <family val="2"/>
        <scheme val="minor"/>
      </rPr>
      <t xml:space="preserve"> (Details siehe separates Bestellblatt)</t>
    </r>
  </si>
  <si>
    <r>
      <rPr>
        <b/>
        <sz val="10"/>
        <color theme="1"/>
        <rFont val="Calibri"/>
        <family val="2"/>
        <scheme val="minor"/>
      </rPr>
      <t>Revisionstüre</t>
    </r>
    <r>
      <rPr>
        <sz val="6"/>
        <color theme="1"/>
        <rFont val="Calibri"/>
        <family val="2"/>
        <scheme val="minor"/>
      </rPr>
      <t xml:space="preserve"> (für Lüftungsschacht)</t>
    </r>
  </si>
  <si>
    <t>Überdruckabgasleitung</t>
  </si>
  <si>
    <t>LAF-Premiumschornstein</t>
  </si>
  <si>
    <t>kleiner Zug</t>
  </si>
  <si>
    <t>großer Zug</t>
  </si>
  <si>
    <t>Achshöhe Grundelement_RA1</t>
  </si>
  <si>
    <t>Grundelement_RA1_Typ</t>
  </si>
  <si>
    <t>Grundelement_RA2_Typ</t>
  </si>
  <si>
    <t>Achshöhe Grundelement_RA2</t>
  </si>
  <si>
    <t>Grundelement_RA3_Typ</t>
  </si>
  <si>
    <t>Achshöhe Grundelement_RA3</t>
  </si>
  <si>
    <t>Grundelement_RA4_Typ</t>
  </si>
  <si>
    <t>Achshöhe Grundelement_RA4</t>
  </si>
  <si>
    <t>Grundelement_RA5_Typ</t>
  </si>
  <si>
    <t>Achshöhe Grundelement_RA5</t>
  </si>
  <si>
    <t>Grundelement_RA6_Typ</t>
  </si>
  <si>
    <t>Achshöhe Grundelement_RA6</t>
  </si>
  <si>
    <t>Grundelement_PT1_Typ</t>
  </si>
  <si>
    <t>Achshöhe Grundelement_PT1</t>
  </si>
  <si>
    <t>Grundelement_PT2_Typ</t>
  </si>
  <si>
    <t>Achshöhe Grundelement_PT2</t>
  </si>
  <si>
    <t>Grundelement_PT3_Typ</t>
  </si>
  <si>
    <t>Achshöhe Grundelement_PT3</t>
  </si>
  <si>
    <t>Grundelement_PT4_Typ</t>
  </si>
  <si>
    <t>Achshöhe Grundelement_PT4</t>
  </si>
  <si>
    <t>mit P1W3G</t>
  </si>
  <si>
    <t>Grundelement_Elementlänge</t>
  </si>
  <si>
    <t>Fuss_Standardausfuehrung</t>
  </si>
  <si>
    <t>Fuss_LIV-Ausfuehrung</t>
  </si>
  <si>
    <t>LIV_vorne</t>
  </si>
  <si>
    <t>LIV_hinten</t>
  </si>
  <si>
    <t>LIV_links</t>
  </si>
  <si>
    <t>LIV_rechts</t>
  </si>
  <si>
    <t>aufgeklebte GD</t>
  </si>
  <si>
    <t>Standardfussblende</t>
  </si>
  <si>
    <t>Anzahl Elemente</t>
  </si>
  <si>
    <t>Mittelstueck_Elementlaenge</t>
  </si>
  <si>
    <t>Grundelement &amp; Allgemeine</t>
  </si>
  <si>
    <t>Mittelstück</t>
  </si>
  <si>
    <t>Mittelstueck_RA1_Typ</t>
  </si>
  <si>
    <t>Mittelstueck_RA2_Typ</t>
  </si>
  <si>
    <t>Mittelstueck_RA3_Typ</t>
  </si>
  <si>
    <t>Mittelstueck_RA4_Typ</t>
  </si>
  <si>
    <t>Mittelstueck_RA5_Typ</t>
  </si>
  <si>
    <t>Mittelstueck_RA6_Typ</t>
  </si>
  <si>
    <t>Mittelstueck_PT1_Typ</t>
  </si>
  <si>
    <t>Mittelstueck_PT2_Typ</t>
  </si>
  <si>
    <t>Mittelstueck_PT3_Typ</t>
  </si>
  <si>
    <t>Mittelstueck_PT4_Typ</t>
  </si>
  <si>
    <t>Zaehler_Grundelement</t>
  </si>
  <si>
    <t>Zaehler_Mittelstueck</t>
  </si>
  <si>
    <t>Biegesteife Verbindung_Mittelstueck_JA</t>
  </si>
  <si>
    <t>Biegesteife Verbindung_Mittelstueck_NEIN</t>
  </si>
  <si>
    <t>Grundelement_Deisgntuere_Ablauf</t>
  </si>
  <si>
    <t>Grundelement_Designtuere_PT</t>
  </si>
  <si>
    <t>Grundelement_Revtuere</t>
  </si>
  <si>
    <t>Achshöhe Grundelement_Revtuere</t>
  </si>
  <si>
    <t>Mittelstueck_Revtuere</t>
  </si>
  <si>
    <t>Mittelstueck_Designtuere_PT</t>
  </si>
  <si>
    <t>Endstück</t>
  </si>
  <si>
    <t>Endstueck_Elementlaenge</t>
  </si>
  <si>
    <t>Gesamtlaenge</t>
  </si>
  <si>
    <t>Achshöhe Endstueck_RA1</t>
  </si>
  <si>
    <t>Achshöhe Endstueck_RA2</t>
  </si>
  <si>
    <t>Achshöhe Endstueck_RA3</t>
  </si>
  <si>
    <t>Achshöhe Endstueck_RA4</t>
  </si>
  <si>
    <t>Achshöhe Endstueck_RA5</t>
  </si>
  <si>
    <t>Achshöhe Endstueck_RA6</t>
  </si>
  <si>
    <t>Achshöhe Endstueck_PT1</t>
  </si>
  <si>
    <t>Achshöhe Endstueck_PT2</t>
  </si>
  <si>
    <t>Achshöhe Endstueck_PT3</t>
  </si>
  <si>
    <t>Achshöhe Endstueck_PT4</t>
  </si>
  <si>
    <t>Achshöhe Endstueck_Revtuere</t>
  </si>
  <si>
    <t>Endstueck_Designtuere_PT</t>
  </si>
  <si>
    <t>Biegesteife Verbindung_Endstueck_JA</t>
  </si>
  <si>
    <t>Biegesteife Verbindung_Endstueck_NEIN</t>
  </si>
  <si>
    <t>Reinigung_ueber_Dach_JA</t>
  </si>
  <si>
    <t>Reinigung_ueber_Dach_NEIN</t>
  </si>
  <si>
    <t>Sparrenhalter_SP4</t>
  </si>
  <si>
    <t>Sparrenhalter_NEIN</t>
  </si>
  <si>
    <t>Sparrenhalter_SH4_verstaerkt</t>
  </si>
  <si>
    <t>Versetzschlaufen_JA</t>
  </si>
  <si>
    <t>Versetzschlaufen_NEIN</t>
  </si>
  <si>
    <t>Nachbearbeitung_beachten</t>
  </si>
  <si>
    <t>Zaehler_Endstueck</t>
  </si>
  <si>
    <t>Abdeckplatte_AV</t>
  </si>
  <si>
    <t>Abdeckplatte_VK</t>
  </si>
  <si>
    <t>Abdeckplatte_ACEV</t>
  </si>
  <si>
    <t>Nachbearbeitung</t>
  </si>
  <si>
    <t>PHP_Thermo_Aussenputz</t>
  </si>
  <si>
    <t>PHP_Thermo_Klinker</t>
  </si>
  <si>
    <t>PHP_Thermo_Klinker_rot</t>
  </si>
  <si>
    <t>PHP_Thermo_Klinker_braun</t>
  </si>
  <si>
    <t>PHP_Thermo_Klinker_anthrazit</t>
  </si>
  <si>
    <t>PHP_TKP_lose</t>
  </si>
  <si>
    <t>Kopfveredelung</t>
  </si>
  <si>
    <t>Kopfveredelung_Aussenputz</t>
  </si>
  <si>
    <t>Kopfveredelung_Klinker_rot</t>
  </si>
  <si>
    <t>Kopfveredelung_Klinker_braun</t>
  </si>
  <si>
    <t>Kopfveredelung_Klinker_anthrazit</t>
  </si>
  <si>
    <t>Kopfveredelung_Klinkerriemchen</t>
  </si>
  <si>
    <t>PHP_Kopflaenge</t>
  </si>
  <si>
    <t>Kopfveredelung_Kopflaenge</t>
  </si>
  <si>
    <t>Innenputz</t>
  </si>
  <si>
    <t>Verschlaemmen</t>
  </si>
  <si>
    <t>Keine_Nacharbeiten</t>
  </si>
  <si>
    <t>Mittelstück2</t>
  </si>
  <si>
    <t>Mittelstueck2_Elementlaenge</t>
  </si>
  <si>
    <t>Mittelstueck2_RA1_Typ</t>
  </si>
  <si>
    <t>Mittelstueck2_RA2_Typ</t>
  </si>
  <si>
    <t>Mittelstueck2_RA3_Typ</t>
  </si>
  <si>
    <t>Mittelstueck2_RA4_Typ</t>
  </si>
  <si>
    <t>Mittelstueck2_RA5_Typ</t>
  </si>
  <si>
    <t>Mittelstueck2_RA6_Typ</t>
  </si>
  <si>
    <t>Mittelstueck2_PT1_Typ</t>
  </si>
  <si>
    <t>Mittelstueck2_PT2_Typ</t>
  </si>
  <si>
    <t>Mittelstueck2_PT3_Typ</t>
  </si>
  <si>
    <t>Mittelstueck2_PT4_Typ</t>
  </si>
  <si>
    <t>Mittelstueck2_Revtuere</t>
  </si>
  <si>
    <t>Mittelstueck2_Designtuere_PT</t>
  </si>
  <si>
    <t>Biegesteife Verbindung_Mittelstueck2_JA</t>
  </si>
  <si>
    <t>Biegesteife Verbindung_Mittelstueck2_NEIN</t>
  </si>
  <si>
    <r>
      <t xml:space="preserve">Aufmaßblatt II  </t>
    </r>
    <r>
      <rPr>
        <sz val="18"/>
        <color rgb="FFFF0000"/>
        <rFont val="Calibri"/>
        <family val="2"/>
        <scheme val="minor"/>
      </rPr>
      <t>׀</t>
    </r>
    <r>
      <rPr>
        <sz val="18"/>
        <color theme="1"/>
        <rFont val="Calibri"/>
        <family val="2"/>
        <scheme val="minor"/>
      </rPr>
      <t xml:space="preserve">  Mittelstück #2</t>
    </r>
  </si>
  <si>
    <t>NAME</t>
  </si>
  <si>
    <t>BETRIEB</t>
  </si>
  <si>
    <t>STRASSE</t>
  </si>
  <si>
    <t>PLZ</t>
  </si>
  <si>
    <t>ORT</t>
  </si>
  <si>
    <t>Zuständig</t>
  </si>
  <si>
    <t>Name</t>
  </si>
  <si>
    <t>TELEFON</t>
  </si>
  <si>
    <t>FAX</t>
  </si>
  <si>
    <t>Perfekt-Bau GmbH</t>
  </si>
  <si>
    <t>Bauunternehmen</t>
  </si>
  <si>
    <t>Am Baugebiet 1</t>
  </si>
  <si>
    <t>01234</t>
  </si>
  <si>
    <t>Baustadt</t>
  </si>
  <si>
    <t>Herr</t>
  </si>
  <si>
    <t>Maurer</t>
  </si>
  <si>
    <t>01111/11111</t>
  </si>
  <si>
    <t>01111/22222</t>
  </si>
  <si>
    <t>Haendler</t>
  </si>
  <si>
    <t>Verarbeiter</t>
  </si>
  <si>
    <t>Am Handelgebiet 1</t>
  </si>
  <si>
    <t>Handelstadt</t>
  </si>
  <si>
    <t>Perfekt-Handel GmbH</t>
  </si>
  <si>
    <t>Bitte Händler wählen…</t>
  </si>
  <si>
    <t>Bitte Verarbeiter wählen…</t>
  </si>
  <si>
    <t xml:space="preserve"> </t>
  </si>
  <si>
    <t>Freundlich</t>
  </si>
  <si>
    <t>Baustoffe</t>
  </si>
  <si>
    <r>
      <t xml:space="preserve">Aufmaßblatt II  </t>
    </r>
    <r>
      <rPr>
        <sz val="18"/>
        <color rgb="FFFF0000"/>
        <rFont val="Calibri"/>
        <family val="2"/>
        <scheme val="minor"/>
      </rPr>
      <t>׀</t>
    </r>
    <r>
      <rPr>
        <sz val="18"/>
        <color theme="1"/>
        <rFont val="Calibri"/>
        <family val="2"/>
        <scheme val="minor"/>
      </rPr>
      <t xml:space="preserve">  Mittelstück</t>
    </r>
  </si>
  <si>
    <r>
      <t>Bitte kennzeichnen Sie: "</t>
    </r>
    <r>
      <rPr>
        <b/>
        <sz val="8"/>
        <color theme="1"/>
        <rFont val="Calibri"/>
        <family val="2"/>
        <scheme val="minor"/>
      </rPr>
      <t>B"</t>
    </r>
    <r>
      <rPr>
        <sz val="8"/>
        <color theme="1"/>
        <rFont val="Calibri"/>
        <family val="2"/>
        <scheme val="minor"/>
      </rPr>
      <t xml:space="preserve"> Blende und "</t>
    </r>
    <r>
      <rPr>
        <b/>
        <sz val="8"/>
        <color theme="1"/>
        <rFont val="Calibri"/>
        <family val="2"/>
        <scheme val="minor"/>
      </rPr>
      <t>K"</t>
    </r>
    <r>
      <rPr>
        <sz val="8"/>
        <color theme="1"/>
        <rFont val="Calibri"/>
        <family val="2"/>
        <scheme val="minor"/>
      </rPr>
      <t xml:space="preserve"> Kondensatablauf. Gleiche Richtung "</t>
    </r>
    <r>
      <rPr>
        <b/>
        <sz val="8"/>
        <color theme="1"/>
        <rFont val="Calibri"/>
        <family val="2"/>
        <scheme val="minor"/>
      </rPr>
      <t>BK</t>
    </r>
    <r>
      <rPr>
        <sz val="8"/>
        <color theme="1"/>
        <rFont val="Calibri"/>
        <family val="2"/>
        <scheme val="minor"/>
      </rPr>
      <t>"</t>
    </r>
  </si>
  <si>
    <r>
      <rPr>
        <b/>
        <sz val="10"/>
        <color theme="1"/>
        <rFont val="Calibri"/>
        <family val="2"/>
        <scheme val="minor"/>
      </rPr>
      <t>Revisionstüre</t>
    </r>
    <r>
      <rPr>
        <sz val="5"/>
        <color theme="1"/>
        <rFont val="Calibri"/>
        <family val="2"/>
        <scheme val="minor"/>
      </rPr>
      <t xml:space="preserve"> (für Lüftungsschacht)</t>
    </r>
  </si>
  <si>
    <t>SL</t>
  </si>
  <si>
    <t>SÜ</t>
  </si>
  <si>
    <t>S</t>
  </si>
  <si>
    <t>SL/SÜ</t>
  </si>
  <si>
    <t>S/SÜ</t>
  </si>
  <si>
    <t>anstatt Blende</t>
  </si>
  <si>
    <r>
      <t>EVN-Objektnr.: *</t>
    </r>
    <r>
      <rPr>
        <sz val="10"/>
        <color theme="1"/>
        <rFont val="Calibri"/>
        <family val="2"/>
        <scheme val="minor"/>
      </rPr>
      <t>ERLUS-Intern</t>
    </r>
  </si>
  <si>
    <t>SL/SÜ+i 1808 (in MA-IVI220 (40x90))</t>
  </si>
  <si>
    <t>SL/SÜ+i 1810 (in MA-IVI220 (40x90))</t>
  </si>
  <si>
    <t>gewünschtes Lieferdatum:</t>
  </si>
  <si>
    <t>ERLUS Aufmaßblatt Version 2020.5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</si>
</sst>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7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6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8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5F8EE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313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0" fillId="0" borderId="1" xfId="0" applyBorder="1"/>
    <xf numFmtId="0" fontId="0" fillId="0" borderId="4" xfId="0" applyBorder="1"/>
    <xf numFmtId="0" fontId="4" fillId="0" borderId="0" xfId="0" applyFont="1"/>
    <xf numFmtId="0" fontId="0" fillId="0" borderId="5" xfId="0" applyBorder="1"/>
    <xf numFmtId="0" fontId="0" fillId="0" borderId="8" xfId="0" applyBorder="1"/>
    <xf numFmtId="0" fontId="0" fillId="0" borderId="3" xfId="0" applyBorder="1"/>
    <xf numFmtId="0" fontId="0" fillId="0" borderId="9" xfId="0" applyBorder="1"/>
    <xf numFmtId="0" fontId="0" fillId="0" borderId="0" xfId="0" applyAlignment="1">
      <alignment horizontal="right"/>
    </xf>
    <xf numFmtId="0" fontId="5" fillId="0" borderId="0" xfId="0" applyFont="1"/>
    <xf numFmtId="0" fontId="4" fillId="0" borderId="0" xfId="0" applyFont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ont="1"/>
    <xf numFmtId="0" fontId="0" fillId="0" borderId="0" xfId="0" applyFont="1" applyBorder="1"/>
    <xf numFmtId="0" fontId="0" fillId="0" borderId="0" xfId="0" applyFont="1" applyFill="1" applyBorder="1"/>
    <xf numFmtId="0" fontId="6" fillId="0" borderId="0" xfId="0" applyFont="1" applyBorder="1"/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1" xfId="0" applyFont="1" applyBorder="1"/>
    <xf numFmtId="0" fontId="0" fillId="0" borderId="15" xfId="0" applyFont="1" applyBorder="1"/>
    <xf numFmtId="0" fontId="0" fillId="3" borderId="2" xfId="0" applyFont="1" applyFill="1" applyBorder="1" applyAlignment="1" applyProtection="1">
      <alignment horizontal="center" vertical="center"/>
      <protection locked="0"/>
    </xf>
    <xf numFmtId="0" fontId="0" fillId="3" borderId="19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0" fillId="4" borderId="0" xfId="0" applyFont="1" applyFill="1" applyBorder="1"/>
    <xf numFmtId="0" fontId="0" fillId="5" borderId="0" xfId="0" applyFont="1" applyFill="1" applyBorder="1"/>
    <xf numFmtId="0" fontId="0" fillId="6" borderId="0" xfId="0" applyFont="1" applyFill="1" applyBorder="1"/>
    <xf numFmtId="0" fontId="0" fillId="6" borderId="0" xfId="0" applyFont="1" applyFill="1"/>
    <xf numFmtId="0" fontId="5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0" fillId="0" borderId="1" xfId="0" applyFont="1" applyBorder="1"/>
    <xf numFmtId="0" fontId="0" fillId="0" borderId="0" xfId="0" applyFont="1" applyBorder="1" applyAlignment="1"/>
    <xf numFmtId="0" fontId="0" fillId="7" borderId="20" xfId="0" applyFont="1" applyFill="1" applyBorder="1"/>
    <xf numFmtId="0" fontId="4" fillId="0" borderId="0" xfId="0" applyFont="1" applyFill="1" applyBorder="1"/>
    <xf numFmtId="0" fontId="0" fillId="0" borderId="20" xfId="0" applyFont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20" xfId="0" applyFont="1" applyBorder="1"/>
    <xf numFmtId="0" fontId="10" fillId="0" borderId="0" xfId="0" applyFont="1" applyBorder="1"/>
    <xf numFmtId="0" fontId="0" fillId="2" borderId="0" xfId="0" applyFont="1" applyFill="1" applyBorder="1" applyProtection="1">
      <protection locked="0"/>
    </xf>
    <xf numFmtId="0" fontId="0" fillId="7" borderId="0" xfId="0" applyFont="1" applyFill="1"/>
    <xf numFmtId="0" fontId="11" fillId="0" borderId="0" xfId="0" applyFont="1" applyFill="1" applyBorder="1" applyAlignment="1">
      <alignment vertical="center"/>
    </xf>
    <xf numFmtId="0" fontId="0" fillId="0" borderId="0" xfId="0" applyBorder="1" applyProtection="1"/>
    <xf numFmtId="0" fontId="2" fillId="0" borderId="0" xfId="0" applyFont="1" applyBorder="1" applyProtection="1"/>
    <xf numFmtId="0" fontId="3" fillId="0" borderId="0" xfId="0" applyFont="1" applyBorder="1" applyProtection="1"/>
    <xf numFmtId="0" fontId="2" fillId="0" borderId="0" xfId="0" applyFont="1" applyFill="1" applyBorder="1" applyProtection="1"/>
    <xf numFmtId="0" fontId="7" fillId="0" borderId="0" xfId="0" applyFont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wrapText="1"/>
    </xf>
    <xf numFmtId="0" fontId="2" fillId="0" borderId="0" xfId="0" applyFont="1" applyBorder="1" applyAlignment="1" applyProtection="1"/>
    <xf numFmtId="0" fontId="0" fillId="0" borderId="0" xfId="0" applyBorder="1" applyAlignment="1" applyProtection="1"/>
    <xf numFmtId="0" fontId="0" fillId="0" borderId="0" xfId="0" applyFill="1" applyBorder="1"/>
    <xf numFmtId="0" fontId="0" fillId="8" borderId="0" xfId="0" applyFont="1" applyFill="1" applyBorder="1"/>
    <xf numFmtId="0" fontId="0" fillId="2" borderId="0" xfId="0" applyFont="1" applyFill="1"/>
    <xf numFmtId="0" fontId="0" fillId="0" borderId="0" xfId="0" applyFont="1" applyFill="1"/>
    <xf numFmtId="0" fontId="2" fillId="0" borderId="0" xfId="0" applyFont="1" applyBorder="1" applyAlignment="1" applyProtection="1">
      <alignment horizontal="center"/>
    </xf>
    <xf numFmtId="0" fontId="6" fillId="0" borderId="0" xfId="0" applyFont="1" applyFill="1"/>
    <xf numFmtId="0" fontId="12" fillId="0" borderId="0" xfId="0" applyFont="1" applyFill="1"/>
    <xf numFmtId="0" fontId="12" fillId="2" borderId="0" xfId="0" applyFont="1" applyFill="1"/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3" fillId="0" borderId="1" xfId="0" applyFont="1" applyBorder="1" applyAlignment="1">
      <alignment horizontal="left" shrinkToFit="1"/>
    </xf>
    <xf numFmtId="0" fontId="4" fillId="0" borderId="1" xfId="0" applyFont="1" applyBorder="1" applyAlignment="1">
      <alignment horizontal="left"/>
    </xf>
    <xf numFmtId="0" fontId="0" fillId="0" borderId="0" xfId="0" applyFill="1" applyBorder="1" applyAlignment="1" applyProtection="1">
      <protection locked="0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top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0" fillId="0" borderId="0" xfId="0" applyFill="1" applyBorder="1" applyAlignment="1"/>
    <xf numFmtId="0" fontId="4" fillId="0" borderId="1" xfId="0" applyFont="1" applyBorder="1" applyAlignment="1"/>
    <xf numFmtId="0" fontId="1" fillId="0" borderId="10" xfId="0" applyFont="1" applyBorder="1" applyAlignment="1">
      <alignment vertical="center"/>
    </xf>
    <xf numFmtId="0" fontId="4" fillId="0" borderId="0" xfId="0" applyFont="1" applyAlignment="1">
      <alignment vertical="top"/>
    </xf>
    <xf numFmtId="0" fontId="4" fillId="0" borderId="0" xfId="0" applyFont="1" applyAlignment="1"/>
    <xf numFmtId="0" fontId="0" fillId="0" borderId="0" xfId="0" applyFill="1" applyAlignment="1"/>
    <xf numFmtId="0" fontId="2" fillId="0" borderId="0" xfId="0" applyFont="1"/>
    <xf numFmtId="0" fontId="0" fillId="0" borderId="1" xfId="0" applyFill="1" applyBorder="1" applyAlignment="1" applyProtection="1">
      <protection locked="0"/>
    </xf>
    <xf numFmtId="0" fontId="0" fillId="0" borderId="4" xfId="0" applyBorder="1" applyAlignment="1"/>
    <xf numFmtId="0" fontId="5" fillId="0" borderId="0" xfId="0" applyFont="1" applyBorder="1"/>
    <xf numFmtId="0" fontId="0" fillId="0" borderId="0" xfId="0" applyBorder="1" applyAlignment="1">
      <alignment horizontal="right"/>
    </xf>
    <xf numFmtId="0" fontId="5" fillId="0" borderId="0" xfId="0" applyFont="1" applyAlignment="1"/>
    <xf numFmtId="0" fontId="0" fillId="0" borderId="1" xfId="0" applyBorder="1" applyAlignment="1"/>
    <xf numFmtId="0" fontId="13" fillId="0" borderId="0" xfId="0" applyFont="1" applyBorder="1" applyAlignment="1">
      <alignment horizontal="left" shrinkToFit="1"/>
    </xf>
    <xf numFmtId="0" fontId="1" fillId="0" borderId="0" xfId="0" applyFont="1" applyBorder="1" applyAlignment="1"/>
    <xf numFmtId="0" fontId="0" fillId="0" borderId="0" xfId="0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4" xfId="0" applyFill="1" applyBorder="1" applyAlignment="1"/>
    <xf numFmtId="0" fontId="0" fillId="0" borderId="4" xfId="0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shrinkToFit="1"/>
    </xf>
    <xf numFmtId="0" fontId="0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Border="1" applyAlignment="1"/>
    <xf numFmtId="0" fontId="1" fillId="0" borderId="0" xfId="0" applyFont="1" applyBorder="1" applyAlignment="1">
      <alignment horizontal="right"/>
    </xf>
    <xf numFmtId="0" fontId="1" fillId="0" borderId="4" xfId="0" applyFont="1" applyBorder="1" applyAlignment="1">
      <alignment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7" fillId="0" borderId="0" xfId="0" applyFont="1" applyBorder="1" applyProtection="1"/>
    <xf numFmtId="0" fontId="17" fillId="0" borderId="0" xfId="0" applyFont="1"/>
    <xf numFmtId="0" fontId="0" fillId="0" borderId="0" xfId="0" applyBorder="1" applyAlignment="1">
      <alignment vertical="center"/>
    </xf>
    <xf numFmtId="0" fontId="0" fillId="0" borderId="1" xfId="0" applyFill="1" applyBorder="1" applyAlignment="1"/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2" fillId="0" borderId="9" xfId="0" applyFont="1" applyBorder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0" fontId="0" fillId="0" borderId="1" xfId="0" applyFill="1" applyBorder="1"/>
    <xf numFmtId="0" fontId="2" fillId="0" borderId="0" xfId="0" applyFont="1" applyFill="1"/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 applyAlignment="1"/>
    <xf numFmtId="0" fontId="2" fillId="0" borderId="1" xfId="0" applyFont="1" applyBorder="1"/>
    <xf numFmtId="0" fontId="19" fillId="0" borderId="0" xfId="0" applyFont="1" applyBorder="1"/>
    <xf numFmtId="0" fontId="3" fillId="0" borderId="6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0" xfId="0" applyFont="1" applyBorder="1"/>
    <xf numFmtId="0" fontId="2" fillId="0" borderId="3" xfId="0" applyFont="1" applyBorder="1"/>
    <xf numFmtId="0" fontId="2" fillId="0" borderId="0" xfId="0" applyFont="1" applyFill="1" applyBorder="1" applyAlignment="1" applyProtection="1">
      <alignment horizontal="center"/>
    </xf>
    <xf numFmtId="0" fontId="0" fillId="10" borderId="0" xfId="0" applyFill="1" applyProtection="1">
      <protection locked="0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left" wrapText="1"/>
    </xf>
    <xf numFmtId="0" fontId="16" fillId="0" borderId="3" xfId="0" applyFont="1" applyBorder="1" applyAlignment="1">
      <alignment horizontal="left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3" fillId="0" borderId="1" xfId="0" applyFont="1" applyBorder="1" applyAlignment="1">
      <alignment horizontal="left" vertical="center" shrinkToFi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Fill="1" applyBorder="1" applyAlignment="1" applyProtection="1">
      <alignment horizontal="left"/>
    </xf>
    <xf numFmtId="0" fontId="1" fillId="0" borderId="1" xfId="0" applyFont="1" applyFill="1" applyBorder="1" applyAlignment="1" applyProtection="1">
      <alignment horizontal="left" wrapText="1"/>
    </xf>
    <xf numFmtId="2" fontId="0" fillId="10" borderId="0" xfId="0" applyNumberFormat="1" applyFill="1" applyAlignment="1" applyProtection="1">
      <alignment horizontal="left"/>
      <protection locked="0"/>
    </xf>
    <xf numFmtId="0" fontId="0" fillId="10" borderId="0" xfId="0" applyFill="1" applyAlignment="1" applyProtection="1">
      <alignment horizontal="left"/>
      <protection locked="0"/>
    </xf>
    <xf numFmtId="0" fontId="20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3" fillId="0" borderId="0" xfId="0" applyFont="1" applyFill="1" applyBorder="1" applyAlignment="1" applyProtection="1">
      <alignment horizontal="left"/>
    </xf>
    <xf numFmtId="0" fontId="2" fillId="0" borderId="6" xfId="0" applyFont="1" applyBorder="1" applyAlignment="1" applyProtection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10" borderId="0" xfId="0" applyFill="1" applyAlignment="1">
      <alignment horizontal="left"/>
    </xf>
    <xf numFmtId="2" fontId="0" fillId="10" borderId="0" xfId="0" applyNumberFormat="1" applyFill="1" applyAlignment="1" applyProtection="1">
      <alignment horizontal="left"/>
    </xf>
    <xf numFmtId="2" fontId="0" fillId="10" borderId="0" xfId="0" applyNumberFormat="1" applyFill="1"/>
    <xf numFmtId="2" fontId="0" fillId="10" borderId="0" xfId="0" applyNumberFormat="1" applyFill="1" applyProtection="1">
      <protection locked="0"/>
    </xf>
    <xf numFmtId="0" fontId="0" fillId="0" borderId="0" xfId="0" applyFill="1" applyProtection="1"/>
    <xf numFmtId="0" fontId="0" fillId="0" borderId="0" xfId="0" applyProtection="1">
      <protection locked="0"/>
    </xf>
    <xf numFmtId="0" fontId="0" fillId="0" borderId="0" xfId="0" applyProtection="1"/>
    <xf numFmtId="0" fontId="0" fillId="0" borderId="0" xfId="0" applyFill="1" applyBorder="1" applyAlignment="1" applyProtection="1"/>
    <xf numFmtId="0" fontId="0" fillId="0" borderId="0" xfId="0" applyFill="1" applyAlignment="1" applyProtection="1"/>
    <xf numFmtId="0" fontId="0" fillId="0" borderId="6" xfId="0" applyFill="1" applyBorder="1" applyAlignment="1" applyProtection="1"/>
    <xf numFmtId="0" fontId="0" fillId="11" borderId="1" xfId="0" applyFill="1" applyBorder="1"/>
    <xf numFmtId="0" fontId="0" fillId="11" borderId="1" xfId="0" applyFill="1" applyBorder="1" applyAlignment="1"/>
    <xf numFmtId="0" fontId="0" fillId="11" borderId="1" xfId="0" applyFont="1" applyFill="1" applyBorder="1" applyAlignment="1" applyProtection="1">
      <alignment horizontal="left"/>
      <protection locked="0"/>
    </xf>
    <xf numFmtId="0" fontId="0" fillId="11" borderId="1" xfId="0" applyFont="1" applyFill="1" applyBorder="1" applyAlignment="1" applyProtection="1">
      <alignment horizontal="left" wrapText="1"/>
      <protection locked="0"/>
    </xf>
    <xf numFmtId="14" fontId="1" fillId="11" borderId="1" xfId="0" applyNumberFormat="1" applyFont="1" applyFill="1" applyBorder="1" applyAlignment="1" applyProtection="1">
      <alignment horizontal="left"/>
      <protection locked="0"/>
    </xf>
    <xf numFmtId="14" fontId="0" fillId="11" borderId="1" xfId="0" applyNumberFormat="1" applyFont="1" applyFill="1" applyBorder="1" applyAlignment="1" applyProtection="1">
      <alignment horizontal="left" wrapText="1"/>
      <protection locked="0"/>
    </xf>
    <xf numFmtId="0" fontId="3" fillId="11" borderId="24" xfId="0" applyFont="1" applyFill="1" applyBorder="1" applyAlignment="1" applyProtection="1">
      <alignment horizontal="left"/>
      <protection locked="0"/>
    </xf>
    <xf numFmtId="49" fontId="0" fillId="0" borderId="0" xfId="0" applyNumberForma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49" fontId="5" fillId="6" borderId="0" xfId="0" applyNumberFormat="1" applyFont="1" applyFill="1" applyBorder="1" applyProtection="1"/>
    <xf numFmtId="0" fontId="0" fillId="6" borderId="0" xfId="0" applyFill="1" applyBorder="1" applyProtection="1"/>
    <xf numFmtId="49" fontId="1" fillId="6" borderId="0" xfId="0" applyNumberFormat="1" applyFont="1" applyFill="1" applyBorder="1" applyProtection="1"/>
    <xf numFmtId="0" fontId="0" fillId="6" borderId="0" xfId="0" applyFont="1" applyFill="1" applyBorder="1" applyProtection="1"/>
    <xf numFmtId="49" fontId="5" fillId="6" borderId="25" xfId="0" quotePrefix="1" applyNumberFormat="1" applyFont="1" applyFill="1" applyBorder="1" applyProtection="1"/>
    <xf numFmtId="49" fontId="1" fillId="6" borderId="25" xfId="0" quotePrefix="1" applyNumberFormat="1" applyFont="1" applyFill="1" applyBorder="1" applyProtection="1"/>
    <xf numFmtId="49" fontId="5" fillId="6" borderId="25" xfId="0" applyNumberFormat="1" applyFont="1" applyFill="1" applyBorder="1" applyProtection="1"/>
    <xf numFmtId="49" fontId="1" fillId="6" borderId="25" xfId="0" applyNumberFormat="1" applyFont="1" applyFill="1" applyBorder="1" applyProtection="1"/>
    <xf numFmtId="0" fontId="0" fillId="6" borderId="25" xfId="0" applyFill="1" applyBorder="1" applyProtection="1"/>
    <xf numFmtId="0" fontId="0" fillId="6" borderId="25" xfId="0" applyFont="1" applyFill="1" applyBorder="1" applyProtection="1"/>
    <xf numFmtId="49" fontId="5" fillId="9" borderId="0" xfId="0" applyNumberFormat="1" applyFont="1" applyFill="1" applyBorder="1" applyProtection="1"/>
    <xf numFmtId="49" fontId="5" fillId="9" borderId="0" xfId="0" quotePrefix="1" applyNumberFormat="1" applyFont="1" applyFill="1" applyBorder="1" applyProtection="1"/>
    <xf numFmtId="0" fontId="0" fillId="9" borderId="0" xfId="0" applyFill="1" applyBorder="1" applyProtection="1"/>
    <xf numFmtId="49" fontId="1" fillId="9" borderId="0" xfId="0" applyNumberFormat="1" applyFont="1" applyFill="1" applyBorder="1" applyProtection="1"/>
    <xf numFmtId="49" fontId="1" fillId="9" borderId="0" xfId="0" quotePrefix="1" applyNumberFormat="1" applyFont="1" applyFill="1" applyBorder="1" applyProtection="1"/>
    <xf numFmtId="0" fontId="0" fillId="9" borderId="0" xfId="0" applyFont="1" applyFill="1" applyBorder="1" applyProtection="1"/>
    <xf numFmtId="0" fontId="22" fillId="14" borderId="4" xfId="0" applyFont="1" applyFill="1" applyBorder="1" applyAlignment="1">
      <alignment vertical="center"/>
    </xf>
    <xf numFmtId="0" fontId="23" fillId="14" borderId="4" xfId="0" applyFont="1" applyFill="1" applyBorder="1" applyAlignment="1">
      <alignment vertical="center"/>
    </xf>
    <xf numFmtId="0" fontId="23" fillId="14" borderId="4" xfId="0" applyFont="1" applyFill="1" applyBorder="1" applyAlignment="1">
      <alignment horizontal="right" vertical="center"/>
    </xf>
    <xf numFmtId="0" fontId="23" fillId="14" borderId="4" xfId="0" applyFont="1" applyFill="1" applyBorder="1"/>
    <xf numFmtId="0" fontId="0" fillId="15" borderId="4" xfId="0" applyFill="1" applyBorder="1" applyAlignment="1"/>
    <xf numFmtId="0" fontId="0" fillId="15" borderId="4" xfId="0" applyFill="1" applyBorder="1" applyAlignment="1">
      <alignment horizontal="right"/>
    </xf>
    <xf numFmtId="0" fontId="0" fillId="0" borderId="0" xfId="0" applyNumberFormat="1" applyFont="1"/>
    <xf numFmtId="0" fontId="0" fillId="0" borderId="0" xfId="0" applyNumberFormat="1" applyFont="1" applyFill="1"/>
    <xf numFmtId="0" fontId="6" fillId="0" borderId="0" xfId="0" applyNumberFormat="1" applyFont="1" applyFill="1"/>
    <xf numFmtId="0" fontId="0" fillId="15" borderId="0" xfId="0" applyFont="1" applyFill="1"/>
    <xf numFmtId="0" fontId="0" fillId="15" borderId="0" xfId="0" applyNumberFormat="1" applyFont="1" applyFill="1"/>
    <xf numFmtId="0" fontId="25" fillId="15" borderId="0" xfId="0" applyFont="1" applyFill="1"/>
    <xf numFmtId="0" fontId="25" fillId="15" borderId="0" xfId="0" applyNumberFormat="1" applyFont="1" applyFill="1"/>
    <xf numFmtId="0" fontId="1" fillId="15" borderId="20" xfId="0" applyFont="1" applyFill="1" applyBorder="1"/>
    <xf numFmtId="0" fontId="1" fillId="15" borderId="24" xfId="0" applyFont="1" applyFill="1" applyBorder="1"/>
    <xf numFmtId="0" fontId="0" fillId="15" borderId="0" xfId="0" applyFill="1" applyAlignment="1" applyProtection="1">
      <alignment horizontal="left"/>
    </xf>
    <xf numFmtId="0" fontId="6" fillId="0" borderId="0" xfId="0" applyFont="1"/>
    <xf numFmtId="0" fontId="26" fillId="0" borderId="0" xfId="0" applyFont="1"/>
    <xf numFmtId="0" fontId="0" fillId="0" borderId="1" xfId="0" applyFont="1" applyFill="1" applyBorder="1" applyAlignment="1" applyProtection="1">
      <alignment horizontal="left" shrinkToFit="1"/>
    </xf>
    <xf numFmtId="0" fontId="1" fillId="11" borderId="1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5" fillId="9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wrapText="1"/>
    </xf>
    <xf numFmtId="0" fontId="2" fillId="1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12" borderId="4" xfId="0" applyFont="1" applyFill="1" applyBorder="1" applyAlignment="1" applyProtection="1">
      <protection locked="0"/>
    </xf>
    <xf numFmtId="0" fontId="2" fillId="12" borderId="1" xfId="0" applyFont="1" applyFill="1" applyBorder="1" applyAlignment="1" applyProtection="1">
      <alignment horizontal="left"/>
      <protection locked="0"/>
    </xf>
    <xf numFmtId="0" fontId="0" fillId="11" borderId="4" xfId="0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2" fillId="12" borderId="4" xfId="0" applyFont="1" applyFill="1" applyBorder="1" applyAlignment="1" applyProtection="1">
      <alignment horizontal="left"/>
      <protection locked="0"/>
    </xf>
    <xf numFmtId="0" fontId="2" fillId="12" borderId="4" xfId="0" applyFont="1" applyFill="1" applyBorder="1" applyAlignment="1" applyProtection="1">
      <alignment horizontal="center"/>
      <protection locked="0"/>
    </xf>
    <xf numFmtId="0" fontId="16" fillId="0" borderId="0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/>
    </xf>
    <xf numFmtId="0" fontId="16" fillId="0" borderId="10" xfId="0" applyFont="1" applyFill="1" applyBorder="1" applyAlignment="1">
      <alignment horizontal="left"/>
    </xf>
    <xf numFmtId="0" fontId="0" fillId="0" borderId="4" xfId="0" applyFill="1" applyBorder="1" applyAlignment="1" applyProtection="1">
      <alignment horizontal="center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0" fillId="0" borderId="6" xfId="0" applyNumberForma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7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 shrinkToFit="1"/>
    </xf>
    <xf numFmtId="0" fontId="0" fillId="11" borderId="1" xfId="0" applyFill="1" applyBorder="1" applyAlignment="1" applyProtection="1">
      <alignment horizontal="left"/>
      <protection locked="0"/>
    </xf>
    <xf numFmtId="0" fontId="0" fillId="0" borderId="1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14" fontId="0" fillId="0" borderId="1" xfId="0" applyNumberFormat="1" applyFill="1" applyBorder="1" applyAlignment="1">
      <alignment horizontal="left"/>
    </xf>
    <xf numFmtId="0" fontId="2" fillId="12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0" fontId="2" fillId="12" borderId="0" xfId="0" applyFont="1" applyFill="1" applyAlignment="1" applyProtection="1">
      <alignment horizontal="center"/>
      <protection locked="0"/>
    </xf>
    <xf numFmtId="0" fontId="2" fillId="12" borderId="1" xfId="0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2" fontId="0" fillId="11" borderId="1" xfId="0" applyNumberFormat="1" applyFill="1" applyBorder="1" applyAlignment="1" applyProtection="1">
      <alignment horizontal="center" vertical="center"/>
      <protection locked="0"/>
    </xf>
    <xf numFmtId="0" fontId="2" fillId="13" borderId="1" xfId="0" applyFont="1" applyFill="1" applyBorder="1" applyAlignment="1" applyProtection="1">
      <alignment horizontal="left"/>
      <protection locked="0"/>
    </xf>
    <xf numFmtId="0" fontId="2" fillId="13" borderId="4" xfId="0" applyFont="1" applyFill="1" applyBorder="1" applyAlignment="1" applyProtection="1">
      <alignment horizontal="left"/>
      <protection locked="0"/>
    </xf>
    <xf numFmtId="0" fontId="2" fillId="13" borderId="1" xfId="0" applyFont="1" applyFill="1" applyBorder="1" applyAlignment="1" applyProtection="1">
      <alignment horizontal="center"/>
      <protection locked="0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0" fillId="15" borderId="6" xfId="0" applyFill="1" applyBorder="1" applyAlignment="1">
      <alignment horizontal="left" vertical="center"/>
    </xf>
    <xf numFmtId="0" fontId="0" fillId="15" borderId="0" xfId="0" applyFill="1" applyAlignment="1">
      <alignment horizontal="left" vertical="center"/>
    </xf>
    <xf numFmtId="0" fontId="0" fillId="15" borderId="1" xfId="0" applyFill="1" applyBorder="1" applyAlignment="1">
      <alignment horizontal="left" vertical="center"/>
    </xf>
    <xf numFmtId="0" fontId="0" fillId="15" borderId="6" xfId="0" applyFill="1" applyBorder="1" applyAlignment="1">
      <alignment horizontal="right" vertical="center"/>
    </xf>
    <xf numFmtId="0" fontId="0" fillId="15" borderId="0" xfId="0" applyFill="1" applyAlignment="1">
      <alignment horizontal="right" vertical="center"/>
    </xf>
    <xf numFmtId="0" fontId="0" fillId="15" borderId="1" xfId="0" applyFill="1" applyBorder="1" applyAlignment="1">
      <alignment horizontal="right" vertical="center"/>
    </xf>
    <xf numFmtId="0" fontId="0" fillId="15" borderId="6" xfId="0" applyFill="1" applyBorder="1" applyAlignment="1">
      <alignment horizontal="center"/>
    </xf>
    <xf numFmtId="0" fontId="0" fillId="15" borderId="0" xfId="0" applyFill="1" applyAlignment="1">
      <alignment horizontal="center"/>
    </xf>
    <xf numFmtId="0" fontId="0" fillId="15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1" fillId="11" borderId="4" xfId="0" applyFont="1" applyFill="1" applyBorder="1" applyAlignment="1" applyProtection="1">
      <alignment horizontal="left" shrinkToFit="1"/>
      <protection locked="0"/>
    </xf>
    <xf numFmtId="0" fontId="0" fillId="11" borderId="6" xfId="0" applyFill="1" applyBorder="1" applyAlignment="1" applyProtection="1">
      <alignment horizontal="left"/>
      <protection locked="0"/>
    </xf>
    <xf numFmtId="0" fontId="0" fillId="13" borderId="4" xfId="0" applyFill="1" applyBorder="1" applyAlignment="1" applyProtection="1">
      <alignment horizontal="center"/>
      <protection locked="0"/>
    </xf>
    <xf numFmtId="0" fontId="5" fillId="0" borderId="6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23" fillId="14" borderId="4" xfId="0" applyFont="1" applyFill="1" applyBorder="1" applyAlignment="1">
      <alignment horizontal="right" vertical="center"/>
    </xf>
    <xf numFmtId="0" fontId="23" fillId="14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 shrinkToFit="1"/>
    </xf>
    <xf numFmtId="0" fontId="0" fillId="0" borderId="1" xfId="0" applyBorder="1" applyAlignment="1">
      <alignment horizontal="right" vertical="center"/>
    </xf>
    <xf numFmtId="2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2" fontId="0" fillId="11" borderId="4" xfId="0" applyNumberFormat="1" applyFill="1" applyBorder="1" applyAlignment="1" applyProtection="1">
      <alignment horizontal="left"/>
      <protection locked="0"/>
    </xf>
    <xf numFmtId="164" fontId="0" fillId="0" borderId="1" xfId="0" applyNumberFormat="1" applyFill="1" applyBorder="1" applyAlignment="1">
      <alignment horizontal="left"/>
    </xf>
    <xf numFmtId="2" fontId="0" fillId="0" borderId="1" xfId="0" applyNumberFormat="1" applyFill="1" applyBorder="1" applyAlignment="1" applyProtection="1">
      <alignment horizontal="center" vertical="center"/>
    </xf>
    <xf numFmtId="2" fontId="0" fillId="11" borderId="1" xfId="0" applyNumberFormat="1" applyFill="1" applyBorder="1" applyAlignment="1" applyProtection="1">
      <alignment horizontal="center"/>
      <protection locked="0"/>
    </xf>
    <xf numFmtId="2" fontId="0" fillId="11" borderId="4" xfId="0" applyNumberForma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E7"/>
      <color rgb="FFF8EDEC"/>
      <color rgb="FFF5F8EE"/>
      <color rgb="FFFAF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Drop" dropLines="6" dropStyle="combo" dx="16" fmlaLink="$C$6" fmlaRange="$B$36:$B$41" noThreeD="1" sel="0" val="0"/>
</file>

<file path=xl/ctrlProps/ctrlProp2.xml><?xml version="1.0" encoding="utf-8"?>
<formControlPr xmlns="http://schemas.microsoft.com/office/spreadsheetml/2009/9/main" objectType="Drop" dropLines="6" dropStyle="combo" dx="16" fmlaLink="$C$7" fmlaRange="$D$36:$D$41" noThreeD="1" sel="0" val="0"/>
</file>

<file path=xl/ctrlProps/ctrlProp3.xml><?xml version="1.0" encoding="utf-8"?>
<formControlPr xmlns="http://schemas.microsoft.com/office/spreadsheetml/2009/9/main" objectType="Drop" dropLines="25" dropStyle="combo" dx="16" fmlaLink="$C$8" fmlaRange="$F$36:$F$121" noThreeD="1" sel="0" val="0"/>
</file>

<file path=xl/ctrlProps/ctrlProp4.xml><?xml version="1.0" encoding="utf-8"?>
<formControlPr xmlns="http://schemas.microsoft.com/office/spreadsheetml/2009/9/main" objectType="Drop" dropLines="25" dropStyle="combo" dx="16" fmlaLink="$C$9" fmlaRange="$J$36:$J$116" noThreeD="1" sel="0" val="29"/>
</file>

<file path=xl/ctrlProps/ctrlProp5.xml><?xml version="1.0" encoding="utf-8"?>
<formControlPr xmlns="http://schemas.microsoft.com/office/spreadsheetml/2009/9/main" objectType="Drop" dropLines="14" dropStyle="combo" dx="16" fmlaLink="$C$10" fmlaRange="$N$36:$N$49" noThreeD="1" sel="0" val="0"/>
</file>

<file path=xl/ctrlProps/ctrlProp6.xml><?xml version="1.0" encoding="utf-8"?>
<formControlPr xmlns="http://schemas.microsoft.com/office/spreadsheetml/2009/9/main" objectType="Drop" dropLines="7" dropStyle="combo" dx="16" fmlaLink="$E$6" fmlaRange="$AH$36:$AH$42" noThreeD="1" sel="0" val="0"/>
</file>

<file path=xl/ctrlProps/ctrlProp7.xml><?xml version="1.0" encoding="utf-8"?>
<formControlPr xmlns="http://schemas.microsoft.com/office/spreadsheetml/2009/9/main" objectType="Drop" dropLines="7" dropStyle="combo" dx="16" fmlaLink="$E$7" fmlaRange="$AJ$36:$AJ$42" noThreeD="1" sel="0" val="0"/>
</file>

<file path=xl/ctrlProps/ctrlProp8.xml><?xml version="1.0" encoding="utf-8"?>
<formControlPr xmlns="http://schemas.microsoft.com/office/spreadsheetml/2009/9/main" objectType="Drop" dropLines="25" dropStyle="combo" dx="16" fmlaLink="$E$8" fmlaRange="$AL$36:$AL$105" noThreeD="1" sel="0" val="21"/>
</file>

<file path=xl/ctrlProps/ctrlProp9.xml><?xml version="1.0" encoding="utf-8"?>
<formControlPr xmlns="http://schemas.microsoft.com/office/spreadsheetml/2009/9/main" objectType="Drop" dropLines="25" dropStyle="combo" dx="16" fmlaLink="$E$9" fmlaRange="$AP$36:$AP$121" noThreeD="1" sel="0" val="0"/>
</file>

<file path=xl/ctrlProps/ctrlProp10.xml><?xml version="1.0" encoding="utf-8"?>
<formControlPr xmlns="http://schemas.microsoft.com/office/spreadsheetml/2009/9/main" objectType="Drop" dropLines="15" dropStyle="combo" dx="16" fmlaLink="$E$10" fmlaRange="$AT$36:$AT$50" noThreeD="1" sel="0" val="0"/>
</file>

<file path=xl/ctrlProps/ctrlProp11.xml><?xml version="1.0" encoding="utf-8"?>
<formControlPr xmlns="http://schemas.microsoft.com/office/spreadsheetml/2009/9/main" objectType="Drop" dropStyle="combo" dx="16" fmlaLink="$G$6" fmlaRange="$R$36:$R$43" noThreeD="1" sel="0" val="0"/>
</file>

<file path=xl/ctrlProps/ctrlProp12.xml><?xml version="1.0" encoding="utf-8"?>
<formControlPr xmlns="http://schemas.microsoft.com/office/spreadsheetml/2009/9/main" objectType="Drop" dropStyle="combo" dx="16" fmlaLink="$G$7" fmlaRange="$T$36:$T$43" noThreeD="1" sel="0" val="0"/>
</file>

<file path=xl/ctrlProps/ctrlProp13.xml><?xml version="1.0" encoding="utf-8"?>
<formControlPr xmlns="http://schemas.microsoft.com/office/spreadsheetml/2009/9/main" objectType="Drop" dropLines="25" dropStyle="combo" dx="16" fmlaLink="$G$8" fmlaRange="$V$36:$V$71" noThreeD="1" sel="0" val="0"/>
</file>

<file path=xl/ctrlProps/ctrlProp14.xml><?xml version="1.0" encoding="utf-8"?>
<formControlPr xmlns="http://schemas.microsoft.com/office/spreadsheetml/2009/9/main" objectType="Drop" dropLines="25" dropStyle="combo" dx="16" fmlaLink="$G$9" fmlaRange="$Z$36:$Z$71" noThreeD="1" sel="0" val="0"/>
</file>

<file path=xl/ctrlProps/ctrlProp15.xml><?xml version="1.0" encoding="utf-8"?>
<formControlPr xmlns="http://schemas.microsoft.com/office/spreadsheetml/2009/9/main" objectType="Drop" dropLines="13" dropStyle="combo" dx="16" fmlaLink="$G$10" fmlaRange="$AD$36:$AD$48" noThreeD="1" sel="0" val="0"/>
</file>

<file path=xl/ctrlProps/ctrlProp16.xml><?xml version="1.0" encoding="utf-8"?>
<formControlPr xmlns="http://schemas.microsoft.com/office/spreadsheetml/2009/9/main" objectType="CheckBox" fmlaLink="$P$13" lockText="1" noThreeD="1"/>
</file>

<file path=xl/ctrlProps/ctrlProp17.xml><?xml version="1.0" encoding="utf-8"?>
<formControlPr xmlns="http://schemas.microsoft.com/office/spreadsheetml/2009/9/main" objectType="Drop" dropStyle="combo" dx="16" fmlaLink="Grundelement!$BA$49" fmlaRange="Haendler!$AA$2:$AA$103" noThreeD="1" sel="1" val="0"/>
</file>

<file path=xl/ctrlProps/ctrlProp18.xml><?xml version="1.0" encoding="utf-8"?>
<formControlPr xmlns="http://schemas.microsoft.com/office/spreadsheetml/2009/9/main" objectType="Drop" dropStyle="combo" dx="16" fmlaLink="Grundelement!$BA$50" fmlaRange="Verarbeiter!$AA$2:$AA$153" noThreeD="1" sel="1" val="0"/>
</file>

<file path=xl/ctrlProps/ctrlProp19.xml><?xml version="1.0" encoding="utf-8"?>
<formControlPr xmlns="http://schemas.microsoft.com/office/spreadsheetml/2009/9/main" objectType="CheckBox" fmlaLink="$BA$10" lockText="1" noThreeD="1"/>
</file>

<file path=xl/ctrlProps/ctrlProp20.xml><?xml version="1.0" encoding="utf-8"?>
<formControlPr xmlns="http://schemas.microsoft.com/office/spreadsheetml/2009/9/main" objectType="CheckBox" fmlaLink="$BA$5" lockText="1" noThreeD="1"/>
</file>

<file path=xl/ctrlProps/ctrlProp21.xml><?xml version="1.0" encoding="utf-8"?>
<formControlPr xmlns="http://schemas.microsoft.com/office/spreadsheetml/2009/9/main" objectType="CheckBox" fmlaLink="$BA$7" lockText="1" noThreeD="1"/>
</file>

<file path=xl/ctrlProps/ctrlProp22.xml><?xml version="1.0" encoding="utf-8"?>
<formControlPr xmlns="http://schemas.microsoft.com/office/spreadsheetml/2009/9/main" objectType="CheckBox" fmlaLink="$BA$8" lockText="1" noThreeD="1"/>
</file>

<file path=xl/ctrlProps/ctrlProp23.xml><?xml version="1.0" encoding="utf-8"?>
<formControlPr xmlns="http://schemas.microsoft.com/office/spreadsheetml/2009/9/main" objectType="CheckBox" fmlaLink="$BA$9" lockText="1" noThreeD="1"/>
</file>

<file path=xl/ctrlProps/ctrlProp24.xml><?xml version="1.0" encoding="utf-8"?>
<formControlPr xmlns="http://schemas.microsoft.com/office/spreadsheetml/2009/9/main" objectType="CheckBox" fmlaLink="$BA$11" lockText="1" noThreeD="1"/>
</file>

<file path=xl/ctrlProps/ctrlProp25.xml><?xml version="1.0" encoding="utf-8"?>
<formControlPr xmlns="http://schemas.microsoft.com/office/spreadsheetml/2009/9/main" objectType="CheckBox" fmlaLink="$BA$12" lockText="1" noThreeD="1"/>
</file>

<file path=xl/ctrlProps/ctrlProp26.xml><?xml version="1.0" encoding="utf-8"?>
<formControlPr xmlns="http://schemas.microsoft.com/office/spreadsheetml/2009/9/main" objectType="CheckBox" fmlaLink="$BA$13" lockText="1" noThreeD="1"/>
</file>

<file path=xl/ctrlProps/ctrlProp27.xml><?xml version="1.0" encoding="utf-8"?>
<formControlPr xmlns="http://schemas.microsoft.com/office/spreadsheetml/2009/9/main" objectType="CheckBox" fmlaLink="$BA$43" lockText="1" noThreeD="1"/>
</file>

<file path=xl/ctrlProps/ctrlProp28.xml><?xml version="1.0" encoding="utf-8"?>
<formControlPr xmlns="http://schemas.microsoft.com/office/spreadsheetml/2009/9/main" objectType="CheckBox" fmlaLink="$BA$44" lockText="1" noThreeD="1"/>
</file>

<file path=xl/ctrlProps/ctrlProp29.xml><?xml version="1.0" encoding="utf-8"?>
<formControlPr xmlns="http://schemas.microsoft.com/office/spreadsheetml/2009/9/main" objectType="CheckBox" fmlaLink="$BA$30" lockText="1" noThreeD="1"/>
</file>

<file path=xl/ctrlProps/ctrlProp30.xml><?xml version="1.0" encoding="utf-8"?>
<formControlPr xmlns="http://schemas.microsoft.com/office/spreadsheetml/2009/9/main" objectType="CheckBox" fmlaLink="$BA$31" lockText="1" noThreeD="1"/>
</file>

<file path=xl/ctrlProps/ctrlProp31.xml><?xml version="1.0" encoding="utf-8"?>
<formControlPr xmlns="http://schemas.microsoft.com/office/spreadsheetml/2009/9/main" objectType="CheckBox" fmlaLink="$BA$37" lockText="1" noThreeD="1"/>
</file>

<file path=xl/ctrlProps/ctrlProp32.xml><?xml version="1.0" encoding="utf-8"?>
<formControlPr xmlns="http://schemas.microsoft.com/office/spreadsheetml/2009/9/main" objectType="CheckBox" fmlaLink="$BA$41" lockText="1" noThreeD="1"/>
</file>

<file path=xl/ctrlProps/ctrlProp33.xml><?xml version="1.0" encoding="utf-8"?>
<formControlPr xmlns="http://schemas.microsoft.com/office/spreadsheetml/2009/9/main" objectType="CheckBox" fmlaLink="$BL$37" lockText="1" noThreeD="1"/>
</file>

<file path=xl/ctrlProps/ctrlProp34.xml><?xml version="1.0" encoding="utf-8"?>
<formControlPr xmlns="http://schemas.microsoft.com/office/spreadsheetml/2009/9/main" objectType="CheckBox" fmlaLink="$BL$38" lockText="1" noThreeD="1"/>
</file>

<file path=xl/ctrlProps/ctrlProp35.xml><?xml version="1.0" encoding="utf-8"?>
<formControlPr xmlns="http://schemas.microsoft.com/office/spreadsheetml/2009/9/main" objectType="CheckBox" fmlaLink="$BA$27" lockText="1" noThreeD="1"/>
</file>

<file path=xl/ctrlProps/ctrlProp36.xml><?xml version="1.0" encoding="utf-8"?>
<formControlPr xmlns="http://schemas.microsoft.com/office/spreadsheetml/2009/9/main" objectType="CheckBox" fmlaLink="$BA$33" lockText="1" noThreeD="1"/>
</file>

<file path=xl/ctrlProps/ctrlProp37.xml><?xml version="1.0" encoding="utf-8"?>
<formControlPr xmlns="http://schemas.microsoft.com/office/spreadsheetml/2009/9/main" objectType="CheckBox" fmlaLink="$BA$35" lockText="1" noThreeD="1"/>
</file>

<file path=xl/ctrlProps/ctrlProp38.xml><?xml version="1.0" encoding="utf-8"?>
<formControlPr xmlns="http://schemas.microsoft.com/office/spreadsheetml/2009/9/main" objectType="CheckBox" fmlaLink="$BA$34" lockText="1" noThreeD="1"/>
</file>

<file path=xl/ctrlProps/ctrlProp39.xml><?xml version="1.0" encoding="utf-8"?>
<formControlPr xmlns="http://schemas.microsoft.com/office/spreadsheetml/2009/9/main" objectType="CheckBox" fmlaLink="$BA$36" lockText="1" noThreeD="1"/>
</file>

<file path=xl/ctrlProps/ctrlProp40.xml><?xml version="1.0" encoding="utf-8"?>
<formControlPr xmlns="http://schemas.microsoft.com/office/spreadsheetml/2009/9/main" objectType="CheckBox" fmlaLink="Grundelement!$BA$10" lockText="1" noThreeD="1"/>
</file>

<file path=xl/ctrlProps/ctrlProp41.xml><?xml version="1.0" encoding="utf-8"?>
<formControlPr xmlns="http://schemas.microsoft.com/office/spreadsheetml/2009/9/main" objectType="CheckBox" fmlaLink="Grundelement!$BA$5" lockText="1" noThreeD="1"/>
</file>

<file path=xl/ctrlProps/ctrlProp42.xml><?xml version="1.0" encoding="utf-8"?>
<formControlPr xmlns="http://schemas.microsoft.com/office/spreadsheetml/2009/9/main" objectType="CheckBox" fmlaLink="Grundelement!$BA$7" lockText="1" noThreeD="1"/>
</file>

<file path=xl/ctrlProps/ctrlProp43.xml><?xml version="1.0" encoding="utf-8"?>
<formControlPr xmlns="http://schemas.microsoft.com/office/spreadsheetml/2009/9/main" objectType="CheckBox" fmlaLink="Grundelement!$BA$8" lockText="1" noThreeD="1"/>
</file>

<file path=xl/ctrlProps/ctrlProp44.xml><?xml version="1.0" encoding="utf-8"?>
<formControlPr xmlns="http://schemas.microsoft.com/office/spreadsheetml/2009/9/main" objectType="CheckBox" fmlaLink="Grundelement!$BA$9" lockText="1" noThreeD="1"/>
</file>

<file path=xl/ctrlProps/ctrlProp45.xml><?xml version="1.0" encoding="utf-8"?>
<formControlPr xmlns="http://schemas.microsoft.com/office/spreadsheetml/2009/9/main" objectType="CheckBox" fmlaLink="Grundelement!$BA$11" lockText="1" noThreeD="1"/>
</file>

<file path=xl/ctrlProps/ctrlProp46.xml><?xml version="1.0" encoding="utf-8"?>
<formControlPr xmlns="http://schemas.microsoft.com/office/spreadsheetml/2009/9/main" objectType="CheckBox" fmlaLink="Grundelement!$BA$12" lockText="1" noThreeD="1"/>
</file>

<file path=xl/ctrlProps/ctrlProp47.xml><?xml version="1.0" encoding="utf-8"?>
<formControlPr xmlns="http://schemas.microsoft.com/office/spreadsheetml/2009/9/main" objectType="CheckBox" fmlaLink="Grundelement!$BA$13" lockText="1" noThreeD="1"/>
</file>

<file path=xl/ctrlProps/ctrlProp48.xml><?xml version="1.0" encoding="utf-8"?>
<formControlPr xmlns="http://schemas.microsoft.com/office/spreadsheetml/2009/9/main" objectType="CheckBox" fmlaLink="Grundelement!$CA$27" lockText="1" noThreeD="1"/>
</file>

<file path=xl/ctrlProps/ctrlProp49.xml><?xml version="1.0" encoding="utf-8"?>
<formControlPr xmlns="http://schemas.microsoft.com/office/spreadsheetml/2009/9/main" objectType="CheckBox" fmlaLink="Grundelement!$BA$43" lockText="1" noThreeD="1"/>
</file>

<file path=xl/ctrlProps/ctrlProp50.xml><?xml version="1.0" encoding="utf-8"?>
<formControlPr xmlns="http://schemas.microsoft.com/office/spreadsheetml/2009/9/main" objectType="CheckBox" fmlaLink="Grundelement!$BA$44" lockText="1" noThreeD="1"/>
</file>

<file path=xl/ctrlProps/ctrlProp51.xml><?xml version="1.0" encoding="utf-8"?>
<formControlPr xmlns="http://schemas.microsoft.com/office/spreadsheetml/2009/9/main" objectType="CheckBox" fmlaLink="Grundelement!$CA$30" lockText="1" noThreeD="1"/>
</file>

<file path=xl/ctrlProps/ctrlProp52.xml><?xml version="1.0" encoding="utf-8"?>
<formControlPr xmlns="http://schemas.microsoft.com/office/spreadsheetml/2009/9/main" objectType="CheckBox" fmlaLink="Grundelement!$CA$31" lockText="1" noThreeD="1"/>
</file>

<file path=xl/ctrlProps/ctrlProp53.xml><?xml version="1.0" encoding="utf-8"?>
<formControlPr xmlns="http://schemas.microsoft.com/office/spreadsheetml/2009/9/main" objectType="CheckBox" fmlaLink="Grundelement!$BA$10" lockText="1" noThreeD="1"/>
</file>

<file path=xl/ctrlProps/ctrlProp54.xml><?xml version="1.0" encoding="utf-8"?>
<formControlPr xmlns="http://schemas.microsoft.com/office/spreadsheetml/2009/9/main" objectType="CheckBox" fmlaLink="Grundelement!$BA$5" lockText="1" noThreeD="1"/>
</file>

<file path=xl/ctrlProps/ctrlProp55.xml><?xml version="1.0" encoding="utf-8"?>
<formControlPr xmlns="http://schemas.microsoft.com/office/spreadsheetml/2009/9/main" objectType="CheckBox" fmlaLink="Grundelement!$BA$7" lockText="1" noThreeD="1"/>
</file>

<file path=xl/ctrlProps/ctrlProp56.xml><?xml version="1.0" encoding="utf-8"?>
<formControlPr xmlns="http://schemas.microsoft.com/office/spreadsheetml/2009/9/main" objectType="CheckBox" fmlaLink="Grundelement!$BA$8" lockText="1" noThreeD="1"/>
</file>

<file path=xl/ctrlProps/ctrlProp57.xml><?xml version="1.0" encoding="utf-8"?>
<formControlPr xmlns="http://schemas.microsoft.com/office/spreadsheetml/2009/9/main" objectType="CheckBox" fmlaLink="Grundelement!$BA$9" lockText="1" noThreeD="1"/>
</file>

<file path=xl/ctrlProps/ctrlProp58.xml><?xml version="1.0" encoding="utf-8"?>
<formControlPr xmlns="http://schemas.microsoft.com/office/spreadsheetml/2009/9/main" objectType="CheckBox" fmlaLink="Grundelement!$BA$11" lockText="1" noThreeD="1"/>
</file>

<file path=xl/ctrlProps/ctrlProp59.xml><?xml version="1.0" encoding="utf-8"?>
<formControlPr xmlns="http://schemas.microsoft.com/office/spreadsheetml/2009/9/main" objectType="CheckBox" fmlaLink="Grundelement!$BA$12" lockText="1" noThreeD="1"/>
</file>

<file path=xl/ctrlProps/ctrlProp60.xml><?xml version="1.0" encoding="utf-8"?>
<formControlPr xmlns="http://schemas.microsoft.com/office/spreadsheetml/2009/9/main" objectType="CheckBox" fmlaLink="Grundelement!$BA$13" lockText="1" noThreeD="1"/>
</file>

<file path=xl/ctrlProps/ctrlProp61.xml><?xml version="1.0" encoding="utf-8"?>
<formControlPr xmlns="http://schemas.microsoft.com/office/spreadsheetml/2009/9/main" objectType="CheckBox" fmlaLink="Grundelement!$CN$27" lockText="1" noThreeD="1"/>
</file>

<file path=xl/ctrlProps/ctrlProp62.xml><?xml version="1.0" encoding="utf-8"?>
<formControlPr xmlns="http://schemas.microsoft.com/office/spreadsheetml/2009/9/main" objectType="CheckBox" fmlaLink="Grundelement!$BA$43" lockText="1" noThreeD="1"/>
</file>

<file path=xl/ctrlProps/ctrlProp63.xml><?xml version="1.0" encoding="utf-8"?>
<formControlPr xmlns="http://schemas.microsoft.com/office/spreadsheetml/2009/9/main" objectType="CheckBox" fmlaLink="Grundelement!$BA$44" lockText="1" noThreeD="1"/>
</file>

<file path=xl/ctrlProps/ctrlProp64.xml><?xml version="1.0" encoding="utf-8"?>
<formControlPr xmlns="http://schemas.microsoft.com/office/spreadsheetml/2009/9/main" objectType="CheckBox" fmlaLink="Grundelement!$CN$30" lockText="1" noThreeD="1"/>
</file>

<file path=xl/ctrlProps/ctrlProp65.xml><?xml version="1.0" encoding="utf-8"?>
<formControlPr xmlns="http://schemas.microsoft.com/office/spreadsheetml/2009/9/main" objectType="CheckBox" fmlaLink="Grundelement!$CN$31" lockText="1" noThreeD="1"/>
</file>

<file path=xl/ctrlProps/ctrlProp66.xml><?xml version="1.0" encoding="utf-8"?>
<formControlPr xmlns="http://schemas.microsoft.com/office/spreadsheetml/2009/9/main" objectType="CheckBox" fmlaLink="Grundelement!$BA$10" lockText="1" noThreeD="1"/>
</file>

<file path=xl/ctrlProps/ctrlProp67.xml><?xml version="1.0" encoding="utf-8"?>
<formControlPr xmlns="http://schemas.microsoft.com/office/spreadsheetml/2009/9/main" objectType="CheckBox" fmlaLink="Grundelement!$BA$5" lockText="1" noThreeD="1"/>
</file>

<file path=xl/ctrlProps/ctrlProp68.xml><?xml version="1.0" encoding="utf-8"?>
<formControlPr xmlns="http://schemas.microsoft.com/office/spreadsheetml/2009/9/main" objectType="CheckBox" fmlaLink="Grundelement!$BA$7" lockText="1" noThreeD="1"/>
</file>

<file path=xl/ctrlProps/ctrlProp69.xml><?xml version="1.0" encoding="utf-8"?>
<formControlPr xmlns="http://schemas.microsoft.com/office/spreadsheetml/2009/9/main" objectType="CheckBox" fmlaLink="Grundelement!$BA$8" lockText="1" noThreeD="1"/>
</file>

<file path=xl/ctrlProps/ctrlProp70.xml><?xml version="1.0" encoding="utf-8"?>
<formControlPr xmlns="http://schemas.microsoft.com/office/spreadsheetml/2009/9/main" objectType="CheckBox" fmlaLink="Grundelement!$BA$9" lockText="1" noThreeD="1"/>
</file>

<file path=xl/ctrlProps/ctrlProp71.xml><?xml version="1.0" encoding="utf-8"?>
<formControlPr xmlns="http://schemas.microsoft.com/office/spreadsheetml/2009/9/main" objectType="CheckBox" fmlaLink="Grundelement!$BA$11" lockText="1" noThreeD="1"/>
</file>

<file path=xl/ctrlProps/ctrlProp72.xml><?xml version="1.0" encoding="utf-8"?>
<formControlPr xmlns="http://schemas.microsoft.com/office/spreadsheetml/2009/9/main" objectType="CheckBox" fmlaLink="Grundelement!$BA$12" lockText="1" noThreeD="1"/>
</file>

<file path=xl/ctrlProps/ctrlProp73.xml><?xml version="1.0" encoding="utf-8"?>
<formControlPr xmlns="http://schemas.microsoft.com/office/spreadsheetml/2009/9/main" objectType="CheckBox" fmlaLink="Grundelement!$BA$13" lockText="1" noThreeD="1"/>
</file>

<file path=xl/ctrlProps/ctrlProp74.xml><?xml version="1.0" encoding="utf-8"?>
<formControlPr xmlns="http://schemas.microsoft.com/office/spreadsheetml/2009/9/main" objectType="CheckBox" fmlaLink="Grundelement!$BA$43" lockText="1" noThreeD="1"/>
</file>

<file path=xl/ctrlProps/ctrlProp75.xml><?xml version="1.0" encoding="utf-8"?>
<formControlPr xmlns="http://schemas.microsoft.com/office/spreadsheetml/2009/9/main" objectType="CheckBox" fmlaLink="Grundelement!$BA$44" lockText="1" noThreeD="1"/>
</file>

<file path=xl/ctrlProps/ctrlProp76.xml><?xml version="1.0" encoding="utf-8"?>
<formControlPr xmlns="http://schemas.microsoft.com/office/spreadsheetml/2009/9/main" objectType="CheckBox" fmlaLink="Grundelement!$DA$44" lockText="1" noThreeD="1"/>
</file>

<file path=xl/ctrlProps/ctrlProp77.xml><?xml version="1.0" encoding="utf-8"?>
<formControlPr xmlns="http://schemas.microsoft.com/office/spreadsheetml/2009/9/main" objectType="CheckBox" fmlaLink="Grundelement!$DA$27" lockText="1" noThreeD="1"/>
</file>

<file path=xl/ctrlProps/ctrlProp78.xml><?xml version="1.0" encoding="utf-8"?>
<formControlPr xmlns="http://schemas.microsoft.com/office/spreadsheetml/2009/9/main" objectType="CheckBox" fmlaLink="Grundelement!$DA$33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fmlaLink="Grundelement!$DA$41" lockText="1" noThreeD="1"/>
</file>

<file path=xl/ctrlProps/ctrlProp81.xml><?xml version="1.0" encoding="utf-8"?>
<formControlPr xmlns="http://schemas.microsoft.com/office/spreadsheetml/2009/9/main" objectType="CheckBox" fmlaLink="Grundelement!$DA$30" lockText="1" noThreeD="1"/>
</file>

<file path=xl/ctrlProps/ctrlProp82.xml><?xml version="1.0" encoding="utf-8"?>
<formControlPr xmlns="http://schemas.microsoft.com/office/spreadsheetml/2009/9/main" objectType="CheckBox" fmlaLink="Grundelement!$DA$35" lockText="1" noThreeD="1"/>
</file>

<file path=xl/ctrlProps/ctrlProp83.xml><?xml version="1.0" encoding="utf-8"?>
<formControlPr xmlns="http://schemas.microsoft.com/office/spreadsheetml/2009/9/main" objectType="CheckBox" fmlaLink="Grundelement!$DA$34" lockText="1" noThreeD="1"/>
</file>

<file path=xl/ctrlProps/ctrlProp84.xml><?xml version="1.0" encoding="utf-8"?>
<formControlPr xmlns="http://schemas.microsoft.com/office/spreadsheetml/2009/9/main" objectType="CheckBox" fmlaLink="Grundelement!$DA$43" lockText="1" noThreeD="1"/>
</file>

<file path=xl/ctrlProps/ctrlProp85.xml><?xml version="1.0" encoding="utf-8"?>
<formControlPr xmlns="http://schemas.microsoft.com/office/spreadsheetml/2009/9/main" objectType="CheckBox" fmlaLink="Grundelement!$DA$31" lockText="1" noThreeD="1"/>
</file>

<file path=xl/ctrlProps/ctrlProp86.xml><?xml version="1.0" encoding="utf-8"?>
<formControlPr xmlns="http://schemas.microsoft.com/office/spreadsheetml/2009/9/main" objectType="CheckBox" fmlaLink="Grundelement!$DA$37" lockText="1" noThreeD="1"/>
</file>

<file path=xl/ctrlProps/ctrlProp87.xml><?xml version="1.0" encoding="utf-8"?>
<formControlPr xmlns="http://schemas.microsoft.com/office/spreadsheetml/2009/9/main" objectType="CheckBox" fmlaLink="Grundelement!$DA$36" lockText="1" noThreeD="1"/>
</file>

<file path=xl/ctrlProps/ctrlProp88.xml><?xml version="1.0" encoding="utf-8"?>
<formControlPr xmlns="http://schemas.microsoft.com/office/spreadsheetml/2009/9/main" objectType="CheckBox" fmlaLink="Grundelement!$DA$7" lockText="1" noThreeD="1"/>
</file>

<file path=xl/ctrlProps/ctrlProp89.xml><?xml version="1.0" encoding="utf-8"?>
<formControlPr xmlns="http://schemas.microsoft.com/office/spreadsheetml/2009/9/main" objectType="CheckBox" fmlaLink="Grundelement!$DA$8" lockText="1" noThreeD="1"/>
</file>

<file path=xl/ctrlProps/ctrlProp90.xml><?xml version="1.0" encoding="utf-8"?>
<formControlPr xmlns="http://schemas.microsoft.com/office/spreadsheetml/2009/9/main" objectType="CheckBox" fmlaLink="Grundelement!$DA$9" lockText="1" noThreeD="1"/>
</file>

<file path=xl/ctrlProps/ctrlProp91.xml><?xml version="1.0" encoding="utf-8"?>
<formControlPr xmlns="http://schemas.microsoft.com/office/spreadsheetml/2009/9/main" objectType="CheckBox" fmlaLink="Grundelement!$BA$10" lockText="1" noThreeD="1"/>
</file>

<file path=xl/ctrlProps/ctrlProp92.xml><?xml version="1.0" encoding="utf-8"?>
<formControlPr xmlns="http://schemas.microsoft.com/office/spreadsheetml/2009/9/main" objectType="CheckBox" fmlaLink="Grundelement!$BA$5" lockText="1" noThreeD="1"/>
</file>

<file path=xl/ctrlProps/ctrlProp93.xml><?xml version="1.0" encoding="utf-8"?>
<formControlPr xmlns="http://schemas.microsoft.com/office/spreadsheetml/2009/9/main" objectType="CheckBox" fmlaLink="Grundelement!$BA$7" lockText="1" noThreeD="1"/>
</file>

<file path=xl/ctrlProps/ctrlProp94.xml><?xml version="1.0" encoding="utf-8"?>
<formControlPr xmlns="http://schemas.microsoft.com/office/spreadsheetml/2009/9/main" objectType="CheckBox" fmlaLink="Grundelement!$BA$8" lockText="1" noThreeD="1"/>
</file>

<file path=xl/ctrlProps/ctrlProp95.xml><?xml version="1.0" encoding="utf-8"?>
<formControlPr xmlns="http://schemas.microsoft.com/office/spreadsheetml/2009/9/main" objectType="CheckBox" fmlaLink="Grundelement!$BA$9" lockText="1" noThreeD="1"/>
</file>

<file path=xl/ctrlProps/ctrlProp96.xml><?xml version="1.0" encoding="utf-8"?>
<formControlPr xmlns="http://schemas.microsoft.com/office/spreadsheetml/2009/9/main" objectType="CheckBox" fmlaLink="Grundelement!$BA$11" lockText="1" noThreeD="1"/>
</file>

<file path=xl/ctrlProps/ctrlProp97.xml><?xml version="1.0" encoding="utf-8"?>
<formControlPr xmlns="http://schemas.microsoft.com/office/spreadsheetml/2009/9/main" objectType="CheckBox" fmlaLink="Grundelement!$BA$12" lockText="1" noThreeD="1"/>
</file>

<file path=xl/ctrlProps/ctrlProp98.xml><?xml version="1.0" encoding="utf-8"?>
<formControlPr xmlns="http://schemas.microsoft.com/office/spreadsheetml/2009/9/main" objectType="CheckBox" fmlaLink="Grundelement!$BA$13" lockText="1" noThreeD="1"/>
</file>

<file path=xl/ctrlProps/ctrlProp99.xml><?xml version="1.0" encoding="utf-8"?>
<formControlPr xmlns="http://schemas.microsoft.com/office/spreadsheetml/2009/9/main" objectType="CheckBox" fmlaLink="Grundelement!$EA$7" lockText="1" noThreeD="1"/>
</file>

<file path=xl/ctrlProps/ctrlProp100.xml><?xml version="1.0" encoding="utf-8"?>
<formControlPr xmlns="http://schemas.microsoft.com/office/spreadsheetml/2009/9/main" objectType="CheckBox" fmlaLink="Grundelement!$EA$8" lockText="1" noThreeD="1"/>
</file>

<file path=xl/ctrlProps/ctrlProp101.xml><?xml version="1.0" encoding="utf-8"?>
<formControlPr xmlns="http://schemas.microsoft.com/office/spreadsheetml/2009/9/main" objectType="CheckBox" fmlaLink="Grundelement!$EA$9" lockText="1" noThreeD="1"/>
</file>

<file path=xl/ctrlProps/ctrlProp102.xml><?xml version="1.0" encoding="utf-8"?>
<formControlPr xmlns="http://schemas.microsoft.com/office/spreadsheetml/2009/9/main" objectType="CheckBox" fmlaLink="Grundelement!$EA$10" lockText="1" noThreeD="1"/>
</file>

<file path=xl/ctrlProps/ctrlProp103.xml><?xml version="1.0" encoding="utf-8"?>
<formControlPr xmlns="http://schemas.microsoft.com/office/spreadsheetml/2009/9/main" objectType="CheckBox" fmlaLink="Grundelement!$EA$11" lockText="1" noThreeD="1"/>
</file>

<file path=xl/ctrlProps/ctrlProp104.xml><?xml version="1.0" encoding="utf-8"?>
<formControlPr xmlns="http://schemas.microsoft.com/office/spreadsheetml/2009/9/main" objectType="CheckBox" fmlaLink="Grundelement!$EA$12" lockText="1" noThreeD="1"/>
</file>

<file path=xl/ctrlProps/ctrlProp105.xml><?xml version="1.0" encoding="utf-8"?>
<formControlPr xmlns="http://schemas.microsoft.com/office/spreadsheetml/2009/9/main" objectType="CheckBox" fmlaLink="Grundelement!$EA$15" lockText="1" noThreeD="1"/>
</file>

<file path=xl/ctrlProps/ctrlProp106.xml><?xml version="1.0" encoding="utf-8"?>
<formControlPr xmlns="http://schemas.microsoft.com/office/spreadsheetml/2009/9/main" objectType="CheckBox" fmlaLink="Grundelement!$EA$21" lockText="1" noThreeD="1"/>
</file>

<file path=xl/ctrlProps/ctrlProp107.xml><?xml version="1.0" encoding="utf-8"?>
<formControlPr xmlns="http://schemas.microsoft.com/office/spreadsheetml/2009/9/main" objectType="CheckBox" fmlaLink="Grundelement!$EA$22" lockText="1" noThreeD="1"/>
</file>

<file path=xl/ctrlProps/ctrlProp108.xml><?xml version="1.0" encoding="utf-8"?>
<formControlPr xmlns="http://schemas.microsoft.com/office/spreadsheetml/2009/9/main" objectType="CheckBox" fmlaLink="Grundelement!$EA$23" lockText="1" noThreeD="1"/>
</file>

<file path=xl/ctrlProps/ctrlProp109.xml><?xml version="1.0" encoding="utf-8"?>
<formControlPr xmlns="http://schemas.microsoft.com/office/spreadsheetml/2009/9/main" objectType="CheckBox" fmlaLink="Grundelement!$EA$16" lockText="1" noThreeD="1"/>
</file>

<file path=xl/ctrlProps/ctrlProp110.xml><?xml version="1.0" encoding="utf-8"?>
<formControlPr xmlns="http://schemas.microsoft.com/office/spreadsheetml/2009/9/main" objectType="CheckBox" fmlaLink="Grundelement!$EA$17" lockText="1" noThreeD="1"/>
</file>

<file path=xl/ctrlProps/ctrlProp111.xml><?xml version="1.0" encoding="utf-8"?>
<formControlPr xmlns="http://schemas.microsoft.com/office/spreadsheetml/2009/9/main" objectType="CheckBox" fmlaLink="Grundelement!$EA$18" lockText="1" noThreeD="1"/>
</file>

<file path=xl/ctrlProps/ctrlProp112.xml><?xml version="1.0" encoding="utf-8"?>
<formControlPr xmlns="http://schemas.microsoft.com/office/spreadsheetml/2009/9/main" objectType="CheckBox" fmlaLink="Grundelement!$EA$19" lockText="1" noThreeD="1"/>
</file>

<file path=xl/ctrlProps/ctrlProp113.xml><?xml version="1.0" encoding="utf-8"?>
<formControlPr xmlns="http://schemas.microsoft.com/office/spreadsheetml/2009/9/main" objectType="CheckBox" fmlaLink="Grundelement!$EA$20" lockText="1" noThreeD="1"/>
</file>

<file path=xl/ctrlProps/ctrlProp114.xml><?xml version="1.0" encoding="utf-8"?>
<formControlPr xmlns="http://schemas.microsoft.com/office/spreadsheetml/2009/9/main" objectType="CheckBox" fmlaLink="Grundelement!$EA$13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4.png"/><Relationship Id="rId4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4.png"/><Relationship Id="rId4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7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</xdr:row>
          <xdr:rowOff>66675</xdr:rowOff>
        </xdr:from>
        <xdr:to>
          <xdr:col>3</xdr:col>
          <xdr:colOff>1333500</xdr:colOff>
          <xdr:row>5</xdr:row>
          <xdr:rowOff>266700</xdr:rowOff>
        </xdr:to>
        <xdr:sp macro="" textlink="">
          <xdr:nvSpPr>
            <xdr:cNvPr id="6166" name="Drop Down 22" hidden="1">
              <a:extLst>
                <a:ext uri="{63B3BB69-23CF-44E3-9099-C40C66FF867C}">
                  <a14:compatExt spid="_x0000_s6166"/>
                </a:ext>
                <a:ext uri="{FF2B5EF4-FFF2-40B4-BE49-F238E27FC236}">
                  <a16:creationId xmlns:a16="http://schemas.microsoft.com/office/drawing/2014/main" id="{00000000-0008-0000-0000-00001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</xdr:row>
          <xdr:rowOff>66675</xdr:rowOff>
        </xdr:from>
        <xdr:to>
          <xdr:col>3</xdr:col>
          <xdr:colOff>1333500</xdr:colOff>
          <xdr:row>6</xdr:row>
          <xdr:rowOff>266700</xdr:rowOff>
        </xdr:to>
        <xdr:sp macro="" textlink="">
          <xdr:nvSpPr>
            <xdr:cNvPr id="6167" name="Drop Down 23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0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7</xdr:row>
          <xdr:rowOff>57150</xdr:rowOff>
        </xdr:from>
        <xdr:to>
          <xdr:col>3</xdr:col>
          <xdr:colOff>1333500</xdr:colOff>
          <xdr:row>7</xdr:row>
          <xdr:rowOff>257175</xdr:rowOff>
        </xdr:to>
        <xdr:sp macro="" textlink="">
          <xdr:nvSpPr>
            <xdr:cNvPr id="6168" name="Drop Down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0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57150</xdr:rowOff>
        </xdr:from>
        <xdr:to>
          <xdr:col>3</xdr:col>
          <xdr:colOff>1333500</xdr:colOff>
          <xdr:row>8</xdr:row>
          <xdr:rowOff>257175</xdr:rowOff>
        </xdr:to>
        <xdr:sp macro="" textlink="">
          <xdr:nvSpPr>
            <xdr:cNvPr id="6169" name="Drop Down 25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0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66675</xdr:rowOff>
        </xdr:from>
        <xdr:to>
          <xdr:col>3</xdr:col>
          <xdr:colOff>1333500</xdr:colOff>
          <xdr:row>9</xdr:row>
          <xdr:rowOff>266700</xdr:rowOff>
        </xdr:to>
        <xdr:sp macro="" textlink="">
          <xdr:nvSpPr>
            <xdr:cNvPr id="6170" name="Drop Down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0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5</xdr:row>
          <xdr:rowOff>66675</xdr:rowOff>
        </xdr:from>
        <xdr:to>
          <xdr:col>5</xdr:col>
          <xdr:colOff>1362075</xdr:colOff>
          <xdr:row>5</xdr:row>
          <xdr:rowOff>266700</xdr:rowOff>
        </xdr:to>
        <xdr:sp macro="" textlink="">
          <xdr:nvSpPr>
            <xdr:cNvPr id="6171" name="Drop Down 27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0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6</xdr:row>
          <xdr:rowOff>66675</xdr:rowOff>
        </xdr:from>
        <xdr:to>
          <xdr:col>5</xdr:col>
          <xdr:colOff>1362075</xdr:colOff>
          <xdr:row>6</xdr:row>
          <xdr:rowOff>266700</xdr:rowOff>
        </xdr:to>
        <xdr:sp macro="" textlink="">
          <xdr:nvSpPr>
            <xdr:cNvPr id="6172" name="Drop Down 28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id="{00000000-0008-0000-0000-00001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7</xdr:row>
          <xdr:rowOff>57150</xdr:rowOff>
        </xdr:from>
        <xdr:to>
          <xdr:col>5</xdr:col>
          <xdr:colOff>1362075</xdr:colOff>
          <xdr:row>7</xdr:row>
          <xdr:rowOff>257175</xdr:rowOff>
        </xdr:to>
        <xdr:sp macro="" textlink="">
          <xdr:nvSpPr>
            <xdr:cNvPr id="6173" name="Drop Down 29" hidden="1">
              <a:extLst>
                <a:ext uri="{63B3BB69-23CF-44E3-9099-C40C66FF867C}">
                  <a14:compatExt spid="_x0000_s6173"/>
                </a:ext>
                <a:ext uri="{FF2B5EF4-FFF2-40B4-BE49-F238E27FC236}">
                  <a16:creationId xmlns:a16="http://schemas.microsoft.com/office/drawing/2014/main" id="{00000000-0008-0000-0000-00001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8</xdr:row>
          <xdr:rowOff>57150</xdr:rowOff>
        </xdr:from>
        <xdr:to>
          <xdr:col>5</xdr:col>
          <xdr:colOff>1362075</xdr:colOff>
          <xdr:row>8</xdr:row>
          <xdr:rowOff>257175</xdr:rowOff>
        </xdr:to>
        <xdr:sp macro="" textlink="">
          <xdr:nvSpPr>
            <xdr:cNvPr id="6174" name="Drop Down 30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id="{00000000-0008-0000-0000-00001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9</xdr:row>
          <xdr:rowOff>57150</xdr:rowOff>
        </xdr:from>
        <xdr:to>
          <xdr:col>5</xdr:col>
          <xdr:colOff>1362075</xdr:colOff>
          <xdr:row>9</xdr:row>
          <xdr:rowOff>266700</xdr:rowOff>
        </xdr:to>
        <xdr:sp macro="" textlink="">
          <xdr:nvSpPr>
            <xdr:cNvPr id="6175" name="Drop Down 31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00000000-0008-0000-0000-00001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5</xdr:row>
          <xdr:rowOff>66675</xdr:rowOff>
        </xdr:from>
        <xdr:to>
          <xdr:col>7</xdr:col>
          <xdr:colOff>1323975</xdr:colOff>
          <xdr:row>5</xdr:row>
          <xdr:rowOff>266700</xdr:rowOff>
        </xdr:to>
        <xdr:sp macro="" textlink="">
          <xdr:nvSpPr>
            <xdr:cNvPr id="6176" name="Drop Down 32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0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6</xdr:row>
          <xdr:rowOff>66675</xdr:rowOff>
        </xdr:from>
        <xdr:to>
          <xdr:col>7</xdr:col>
          <xdr:colOff>1323975</xdr:colOff>
          <xdr:row>6</xdr:row>
          <xdr:rowOff>266700</xdr:rowOff>
        </xdr:to>
        <xdr:sp macro="" textlink="">
          <xdr:nvSpPr>
            <xdr:cNvPr id="6177" name="Drop Down 33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0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7</xdr:row>
          <xdr:rowOff>57150</xdr:rowOff>
        </xdr:from>
        <xdr:to>
          <xdr:col>7</xdr:col>
          <xdr:colOff>1323975</xdr:colOff>
          <xdr:row>7</xdr:row>
          <xdr:rowOff>257175</xdr:rowOff>
        </xdr:to>
        <xdr:sp macro="" textlink="">
          <xdr:nvSpPr>
            <xdr:cNvPr id="6178" name="Drop Down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8</xdr:row>
          <xdr:rowOff>57150</xdr:rowOff>
        </xdr:from>
        <xdr:to>
          <xdr:col>7</xdr:col>
          <xdr:colOff>1323975</xdr:colOff>
          <xdr:row>8</xdr:row>
          <xdr:rowOff>257175</xdr:rowOff>
        </xdr:to>
        <xdr:sp macro="" textlink="">
          <xdr:nvSpPr>
            <xdr:cNvPr id="6179" name="Drop Down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9</xdr:row>
          <xdr:rowOff>57150</xdr:rowOff>
        </xdr:from>
        <xdr:to>
          <xdr:col>7</xdr:col>
          <xdr:colOff>1323975</xdr:colOff>
          <xdr:row>9</xdr:row>
          <xdr:rowOff>266700</xdr:rowOff>
        </xdr:to>
        <xdr:sp macro="" textlink="">
          <xdr:nvSpPr>
            <xdr:cNvPr id="6180" name="Drop Down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1381125</xdr:colOff>
          <xdr:row>16</xdr:row>
          <xdr:rowOff>47625</xdr:rowOff>
        </xdr:from>
        <xdr:to>
          <xdr:col>4</xdr:col>
          <xdr:colOff>209550</xdr:colOff>
          <xdr:row>17</xdr:row>
          <xdr:rowOff>9525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</xdr:col>
      <xdr:colOff>29765</xdr:colOff>
      <xdr:row>13</xdr:row>
      <xdr:rowOff>55960</xdr:rowOff>
    </xdr:from>
    <xdr:to>
      <xdr:col>2</xdr:col>
      <xdr:colOff>178594</xdr:colOff>
      <xdr:row>17</xdr:row>
      <xdr:rowOff>236369</xdr:rowOff>
    </xdr:to>
    <xdr:grpSp>
      <xdr:nvGrpSpPr>
        <xdr:cNvPr id="87" name="Gruppieren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GrpSpPr/>
      </xdr:nvGrpSpPr>
      <xdr:grpSpPr>
        <a:xfrm>
          <a:off x="867965" y="4285060"/>
          <a:ext cx="2977754" cy="1171009"/>
          <a:chOff x="5048250" y="10660673"/>
          <a:chExt cx="2264629" cy="899986"/>
        </a:xfrm>
      </xdr:grpSpPr>
      <xdr:grpSp>
        <xdr:nvGrpSpPr>
          <xdr:cNvPr id="88" name="Gruppieren 87">
            <a:extLs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GrpSpPr/>
        </xdr:nvGrpSpPr>
        <xdr:grpSpPr>
          <a:xfrm>
            <a:off x="5048250" y="10660673"/>
            <a:ext cx="2264629" cy="899986"/>
            <a:chOff x="10674771" y="6367822"/>
            <a:chExt cx="2218081" cy="878280"/>
          </a:xfrm>
        </xdr:grpSpPr>
        <xdr:grpSp>
          <xdr:nvGrpSpPr>
            <xdr:cNvPr id="99" name="Gruppieren 98">
              <a:extLst>
                <a:ext uri="{FF2B5EF4-FFF2-40B4-BE49-F238E27FC236}">
                  <a16:creationId xmlns:a16="http://schemas.microsoft.com/office/drawing/2014/main" id="{00000000-0008-0000-0000-000063000000}"/>
                </a:ext>
              </a:extLst>
            </xdr:cNvPr>
            <xdr:cNvGrpSpPr/>
          </xdr:nvGrpSpPr>
          <xdr:grpSpPr>
            <a:xfrm>
              <a:off x="10674771" y="6367822"/>
              <a:ext cx="2218081" cy="373505"/>
              <a:chOff x="8783466" y="7248928"/>
              <a:chExt cx="2238632" cy="384153"/>
            </a:xfrm>
          </xdr:grpSpPr>
          <xdr:grpSp>
            <xdr:nvGrpSpPr>
              <xdr:cNvPr id="120" name="Gruppieren 119">
                <a:extLst>
                  <a:ext uri="{FF2B5EF4-FFF2-40B4-BE49-F238E27FC236}">
                    <a16:creationId xmlns:a16="http://schemas.microsoft.com/office/drawing/2014/main" id="{00000000-0008-0000-0000-000078000000}"/>
                  </a:ext>
                </a:extLst>
              </xdr:cNvPr>
              <xdr:cNvGrpSpPr/>
            </xdr:nvGrpSpPr>
            <xdr:grpSpPr>
              <a:xfrm>
                <a:off x="8783466" y="7248928"/>
                <a:ext cx="381837" cy="384153"/>
                <a:chOff x="8783466" y="7249523"/>
                <a:chExt cx="381837" cy="384153"/>
              </a:xfrm>
            </xdr:grpSpPr>
            <xdr:sp macro="" textlink="">
              <xdr:nvSpPr>
                <xdr:cNvPr id="134" name="Rechteck 133">
                  <a:extLst>
                    <a:ext uri="{FF2B5EF4-FFF2-40B4-BE49-F238E27FC236}">
                      <a16:creationId xmlns:a16="http://schemas.microsoft.com/office/drawing/2014/main" id="{00000000-0008-0000-0000-000086000000}"/>
                    </a:ext>
                  </a:extLst>
                </xdr:cNvPr>
                <xdr:cNvSpPr/>
              </xdr:nvSpPr>
              <xdr:spPr>
                <a:xfrm>
                  <a:off x="8783466" y="7249523"/>
                  <a:ext cx="381837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35" name="Rechteck 134">
                  <a:extLst>
                    <a:ext uri="{FF2B5EF4-FFF2-40B4-BE49-F238E27FC236}">
                      <a16:creationId xmlns:a16="http://schemas.microsoft.com/office/drawing/2014/main" id="{00000000-0008-0000-0000-000087000000}"/>
                    </a:ext>
                  </a:extLst>
                </xdr:cNvPr>
                <xdr:cNvSpPr/>
              </xdr:nvSpPr>
              <xdr:spPr>
                <a:xfrm>
                  <a:off x="8840617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36" name="Ellipse 135">
                  <a:extLst>
                    <a:ext uri="{FF2B5EF4-FFF2-40B4-BE49-F238E27FC236}">
                      <a16:creationId xmlns:a16="http://schemas.microsoft.com/office/drawing/2014/main" id="{00000000-0008-0000-0000-000088000000}"/>
                    </a:ext>
                  </a:extLst>
                </xdr:cNvPr>
                <xdr:cNvSpPr/>
              </xdr:nvSpPr>
              <xdr:spPr>
                <a:xfrm>
                  <a:off x="8865619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</xdr:grpSp>
          <xdr:grpSp>
            <xdr:nvGrpSpPr>
              <xdr:cNvPr id="121" name="Gruppieren 120">
                <a:extLst>
                  <a:ext uri="{FF2B5EF4-FFF2-40B4-BE49-F238E27FC236}">
                    <a16:creationId xmlns:a16="http://schemas.microsoft.com/office/drawing/2014/main" id="{00000000-0008-0000-0000-000079000000}"/>
                  </a:ext>
                </a:extLst>
              </xdr:cNvPr>
              <xdr:cNvGrpSpPr/>
            </xdr:nvGrpSpPr>
            <xdr:grpSpPr>
              <a:xfrm>
                <a:off x="9297881" y="7248928"/>
                <a:ext cx="720811" cy="384153"/>
                <a:chOff x="9297881" y="7249523"/>
                <a:chExt cx="720811" cy="384153"/>
              </a:xfrm>
            </xdr:grpSpPr>
            <xdr:sp macro="" textlink="">
              <xdr:nvSpPr>
                <xdr:cNvPr id="129" name="Rechteck 128">
                  <a:extLst>
                    <a:ext uri="{FF2B5EF4-FFF2-40B4-BE49-F238E27FC236}">
                      <a16:creationId xmlns:a16="http://schemas.microsoft.com/office/drawing/2014/main" id="{00000000-0008-0000-0000-000081000000}"/>
                    </a:ext>
                  </a:extLst>
                </xdr:cNvPr>
                <xdr:cNvSpPr/>
              </xdr:nvSpPr>
              <xdr:spPr>
                <a:xfrm>
                  <a:off x="9297881" y="7249523"/>
                  <a:ext cx="720811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30" name="Rechteck 129">
                  <a:extLst>
                    <a:ext uri="{FF2B5EF4-FFF2-40B4-BE49-F238E27FC236}">
                      <a16:creationId xmlns:a16="http://schemas.microsoft.com/office/drawing/2014/main" id="{00000000-0008-0000-0000-000082000000}"/>
                    </a:ext>
                  </a:extLst>
                </xdr:cNvPr>
                <xdr:cNvSpPr/>
              </xdr:nvSpPr>
              <xdr:spPr>
                <a:xfrm>
                  <a:off x="9694006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31" name="Rechteck 130">
                  <a:extLst>
                    <a:ext uri="{FF2B5EF4-FFF2-40B4-BE49-F238E27FC236}">
                      <a16:creationId xmlns:a16="http://schemas.microsoft.com/office/drawing/2014/main" id="{00000000-0008-0000-0000-000083000000}"/>
                    </a:ext>
                  </a:extLst>
                </xdr:cNvPr>
                <xdr:cNvSpPr/>
              </xdr:nvSpPr>
              <xdr:spPr>
                <a:xfrm>
                  <a:off x="9362175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32" name="Ellipse 131">
                  <a:extLst>
                    <a:ext uri="{FF2B5EF4-FFF2-40B4-BE49-F238E27FC236}">
                      <a16:creationId xmlns:a16="http://schemas.microsoft.com/office/drawing/2014/main" id="{00000000-0008-0000-0000-000084000000}"/>
                    </a:ext>
                  </a:extLst>
                </xdr:cNvPr>
                <xdr:cNvSpPr/>
              </xdr:nvSpPr>
              <xdr:spPr>
                <a:xfrm>
                  <a:off x="9387177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33" name="Ellipse 132">
                  <a:extLst>
                    <a:ext uri="{FF2B5EF4-FFF2-40B4-BE49-F238E27FC236}">
                      <a16:creationId xmlns:a16="http://schemas.microsoft.com/office/drawing/2014/main" id="{00000000-0008-0000-0000-000085000000}"/>
                    </a:ext>
                  </a:extLst>
                </xdr:cNvPr>
                <xdr:cNvSpPr/>
              </xdr:nvSpPr>
              <xdr:spPr>
                <a:xfrm>
                  <a:off x="9719008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</xdr:grpSp>
          <xdr:grpSp>
            <xdr:nvGrpSpPr>
              <xdr:cNvPr id="122" name="Gruppieren 121">
                <a:extLst>
                  <a:ext uri="{FF2B5EF4-FFF2-40B4-BE49-F238E27FC236}">
                    <a16:creationId xmlns:a16="http://schemas.microsoft.com/office/drawing/2014/main" id="{00000000-0008-0000-0000-00007A000000}"/>
                  </a:ext>
                </a:extLst>
              </xdr:cNvPr>
              <xdr:cNvGrpSpPr/>
            </xdr:nvGrpSpPr>
            <xdr:grpSpPr>
              <a:xfrm>
                <a:off x="10149660" y="7248928"/>
                <a:ext cx="872438" cy="384153"/>
                <a:chOff x="10149660" y="7248332"/>
                <a:chExt cx="872438" cy="384153"/>
              </a:xfrm>
            </xdr:grpSpPr>
            <xdr:sp macro="" textlink="">
              <xdr:nvSpPr>
                <xdr:cNvPr id="123" name="Rechteck 122">
                  <a:extLst>
                    <a:ext uri="{FF2B5EF4-FFF2-40B4-BE49-F238E27FC236}">
                      <a16:creationId xmlns:a16="http://schemas.microsoft.com/office/drawing/2014/main" id="{00000000-0008-0000-0000-00007B000000}"/>
                    </a:ext>
                  </a:extLst>
                </xdr:cNvPr>
                <xdr:cNvSpPr/>
              </xdr:nvSpPr>
              <xdr:spPr>
                <a:xfrm>
                  <a:off x="10149660" y="7248332"/>
                  <a:ext cx="872438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24" name="Rechteck 123">
                  <a:extLst>
                    <a:ext uri="{FF2B5EF4-FFF2-40B4-BE49-F238E27FC236}">
                      <a16:creationId xmlns:a16="http://schemas.microsoft.com/office/drawing/2014/main" id="{00000000-0008-0000-0000-00007C000000}"/>
                    </a:ext>
                  </a:extLst>
                </xdr:cNvPr>
                <xdr:cNvSpPr/>
              </xdr:nvSpPr>
              <xdr:spPr>
                <a:xfrm>
                  <a:off x="10697411" y="7306673"/>
                  <a:ext cx="267536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25" name="Rechteck 124">
                  <a:extLst>
                    <a:ext uri="{FF2B5EF4-FFF2-40B4-BE49-F238E27FC236}">
                      <a16:creationId xmlns:a16="http://schemas.microsoft.com/office/drawing/2014/main" id="{00000000-0008-0000-0000-00007D000000}"/>
                    </a:ext>
                  </a:extLst>
                </xdr:cNvPr>
                <xdr:cNvSpPr/>
              </xdr:nvSpPr>
              <xdr:spPr>
                <a:xfrm>
                  <a:off x="10210799" y="7306673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26" name="Rechteck 125">
                  <a:extLst>
                    <a:ext uri="{FF2B5EF4-FFF2-40B4-BE49-F238E27FC236}">
                      <a16:creationId xmlns:a16="http://schemas.microsoft.com/office/drawing/2014/main" id="{00000000-0008-0000-0000-00007E000000}"/>
                    </a:ext>
                  </a:extLst>
                </xdr:cNvPr>
                <xdr:cNvSpPr/>
              </xdr:nvSpPr>
              <xdr:spPr>
                <a:xfrm>
                  <a:off x="10531495" y="7306673"/>
                  <a:ext cx="111147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27" name="Ellipse 126">
                  <a:extLst>
                    <a:ext uri="{FF2B5EF4-FFF2-40B4-BE49-F238E27FC236}">
                      <a16:creationId xmlns:a16="http://schemas.microsoft.com/office/drawing/2014/main" id="{00000000-0008-0000-0000-00007F000000}"/>
                    </a:ext>
                  </a:extLst>
                </xdr:cNvPr>
                <xdr:cNvSpPr/>
              </xdr:nvSpPr>
              <xdr:spPr>
                <a:xfrm>
                  <a:off x="10235801" y="7331675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28" name="Ellipse 127">
                  <a:extLst>
                    <a:ext uri="{FF2B5EF4-FFF2-40B4-BE49-F238E27FC236}">
                      <a16:creationId xmlns:a16="http://schemas.microsoft.com/office/drawing/2014/main" id="{00000000-0008-0000-0000-000080000000}"/>
                    </a:ext>
                  </a:extLst>
                </xdr:cNvPr>
                <xdr:cNvSpPr/>
              </xdr:nvSpPr>
              <xdr:spPr>
                <a:xfrm>
                  <a:off x="10722413" y="7331675"/>
                  <a:ext cx="217532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</xdr:grpSp>
        </xdr:grpSp>
        <xdr:grpSp>
          <xdr:nvGrpSpPr>
            <xdr:cNvPr id="100" name="Gruppieren 99">
              <a:extLst>
                <a:ext uri="{FF2B5EF4-FFF2-40B4-BE49-F238E27FC236}">
                  <a16:creationId xmlns:a16="http://schemas.microsoft.com/office/drawing/2014/main" id="{00000000-0008-0000-0000-000064000000}"/>
                </a:ext>
              </a:extLst>
            </xdr:cNvPr>
            <xdr:cNvGrpSpPr/>
          </xdr:nvGrpSpPr>
          <xdr:grpSpPr>
            <a:xfrm>
              <a:off x="10674771" y="6873597"/>
              <a:ext cx="2025376" cy="372505"/>
              <a:chOff x="10674771" y="6873597"/>
              <a:chExt cx="2025376" cy="372505"/>
            </a:xfrm>
          </xdr:grpSpPr>
          <xdr:grpSp>
            <xdr:nvGrpSpPr>
              <xdr:cNvPr id="101" name="Gruppieren 100">
                <a:extLst>
                  <a:ext uri="{FF2B5EF4-FFF2-40B4-BE49-F238E27FC236}">
                    <a16:creationId xmlns:a16="http://schemas.microsoft.com/office/drawing/2014/main" id="{00000000-0008-0000-0000-000065000000}"/>
                  </a:ext>
                </a:extLst>
              </xdr:cNvPr>
              <xdr:cNvGrpSpPr/>
            </xdr:nvGrpSpPr>
            <xdr:grpSpPr>
              <a:xfrm>
                <a:off x="10674771" y="6873597"/>
                <a:ext cx="528567" cy="372505"/>
                <a:chOff x="8783466" y="8725576"/>
                <a:chExt cx="533464" cy="383124"/>
              </a:xfrm>
            </xdr:grpSpPr>
            <xdr:sp macro="" textlink="">
              <xdr:nvSpPr>
                <xdr:cNvPr id="116" name="Rechteck 115">
                  <a:extLst>
                    <a:ext uri="{FF2B5EF4-FFF2-40B4-BE49-F238E27FC236}">
                      <a16:creationId xmlns:a16="http://schemas.microsoft.com/office/drawing/2014/main" id="{00000000-0008-0000-0000-000074000000}"/>
                    </a:ext>
                  </a:extLst>
                </xdr:cNvPr>
                <xdr:cNvSpPr/>
              </xdr:nvSpPr>
              <xdr:spPr>
                <a:xfrm>
                  <a:off x="8783466" y="8725576"/>
                  <a:ext cx="533464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17" name="Rechteck 116">
                  <a:extLst>
                    <a:ext uri="{FF2B5EF4-FFF2-40B4-BE49-F238E27FC236}">
                      <a16:creationId xmlns:a16="http://schemas.microsoft.com/office/drawing/2014/main" id="{00000000-0008-0000-0000-000075000000}"/>
                    </a:ext>
                  </a:extLst>
                </xdr:cNvPr>
                <xdr:cNvSpPr/>
              </xdr:nvSpPr>
              <xdr:spPr>
                <a:xfrm>
                  <a:off x="8840617" y="8782470"/>
                  <a:ext cx="268308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18" name="Rechteck 117">
                  <a:extLst>
                    <a:ext uri="{FF2B5EF4-FFF2-40B4-BE49-F238E27FC236}">
                      <a16:creationId xmlns:a16="http://schemas.microsoft.com/office/drawing/2014/main" id="{00000000-0008-0000-0000-000076000000}"/>
                    </a:ext>
                  </a:extLst>
                </xdr:cNvPr>
                <xdr:cNvSpPr/>
              </xdr:nvSpPr>
              <xdr:spPr>
                <a:xfrm>
                  <a:off x="9158160" y="8784850"/>
                  <a:ext cx="102374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19" name="Ellipse 118">
                  <a:extLst>
                    <a:ext uri="{FF2B5EF4-FFF2-40B4-BE49-F238E27FC236}">
                      <a16:creationId xmlns:a16="http://schemas.microsoft.com/office/drawing/2014/main" id="{00000000-0008-0000-0000-000077000000}"/>
                    </a:ext>
                  </a:extLst>
                </xdr:cNvPr>
                <xdr:cNvSpPr/>
              </xdr:nvSpPr>
              <xdr:spPr>
                <a:xfrm>
                  <a:off x="8865620" y="8807473"/>
                  <a:ext cx="218304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</xdr:grpSp>
          <xdr:grpSp>
            <xdr:nvGrpSpPr>
              <xdr:cNvPr id="102" name="Gruppieren 101">
                <a:extLst>
                  <a:ext uri="{FF2B5EF4-FFF2-40B4-BE49-F238E27FC236}">
                    <a16:creationId xmlns:a16="http://schemas.microsoft.com/office/drawing/2014/main" id="{00000000-0008-0000-0000-000066000000}"/>
                  </a:ext>
                </a:extLst>
              </xdr:cNvPr>
              <xdr:cNvGrpSpPr/>
            </xdr:nvGrpSpPr>
            <xdr:grpSpPr>
              <a:xfrm rot="10800000">
                <a:off x="11335457" y="6873597"/>
                <a:ext cx="612739" cy="372505"/>
                <a:chOff x="9450305" y="8725539"/>
                <a:chExt cx="618418" cy="383122"/>
              </a:xfrm>
            </xdr:grpSpPr>
            <xdr:sp macro="" textlink="">
              <xdr:nvSpPr>
                <xdr:cNvPr id="110" name="Rechteck 109">
                  <a:extLst>
                    <a:ext uri="{FF2B5EF4-FFF2-40B4-BE49-F238E27FC236}">
                      <a16:creationId xmlns:a16="http://schemas.microsoft.com/office/drawing/2014/main" id="{00000000-0008-0000-0000-00006E000000}"/>
                    </a:ext>
                  </a:extLst>
                </xdr:cNvPr>
                <xdr:cNvSpPr/>
              </xdr:nvSpPr>
              <xdr:spPr>
                <a:xfrm>
                  <a:off x="9450305" y="8725539"/>
                  <a:ext cx="618418" cy="383122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11" name="Rechteck 110">
                  <a:extLst>
                    <a:ext uri="{FF2B5EF4-FFF2-40B4-BE49-F238E27FC236}">
                      <a16:creationId xmlns:a16="http://schemas.microsoft.com/office/drawing/2014/main" id="{00000000-0008-0000-0000-00006F000000}"/>
                    </a:ext>
                  </a:extLst>
                </xdr:cNvPr>
                <xdr:cNvSpPr/>
              </xdr:nvSpPr>
              <xdr:spPr>
                <a:xfrm>
                  <a:off x="9748793" y="8782449"/>
                  <a:ext cx="267535" cy="269079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12" name="Rechteck 111">
                  <a:extLst>
                    <a:ext uri="{FF2B5EF4-FFF2-40B4-BE49-F238E27FC236}">
                      <a16:creationId xmlns:a16="http://schemas.microsoft.com/office/drawing/2014/main" id="{00000000-0008-0000-0000-000070000000}"/>
                    </a:ext>
                  </a:extLst>
                </xdr:cNvPr>
                <xdr:cNvSpPr/>
              </xdr:nvSpPr>
              <xdr:spPr>
                <a:xfrm>
                  <a:off x="9509058" y="8782446"/>
                  <a:ext cx="180203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13" name="Rechteck 112">
                  <a:extLst>
                    <a:ext uri="{FF2B5EF4-FFF2-40B4-BE49-F238E27FC236}">
                      <a16:creationId xmlns:a16="http://schemas.microsoft.com/office/drawing/2014/main" id="{00000000-0008-0000-0000-000071000000}"/>
                    </a:ext>
                  </a:extLst>
                </xdr:cNvPr>
                <xdr:cNvSpPr/>
              </xdr:nvSpPr>
              <xdr:spPr>
                <a:xfrm>
                  <a:off x="9509049" y="899198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14" name="Ellipse 113">
                  <a:extLst>
                    <a:ext uri="{FF2B5EF4-FFF2-40B4-BE49-F238E27FC236}">
                      <a16:creationId xmlns:a16="http://schemas.microsoft.com/office/drawing/2014/main" id="{00000000-0008-0000-0000-000072000000}"/>
                    </a:ext>
                  </a:extLst>
                </xdr:cNvPr>
                <xdr:cNvSpPr/>
              </xdr:nvSpPr>
              <xdr:spPr>
                <a:xfrm>
                  <a:off x="9773776" y="8807444"/>
                  <a:ext cx="218304" cy="219075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15" name="Ellipse 114">
                  <a:extLst>
                    <a:ext uri="{FF2B5EF4-FFF2-40B4-BE49-F238E27FC236}">
                      <a16:creationId xmlns:a16="http://schemas.microsoft.com/office/drawing/2014/main" id="{00000000-0008-0000-0000-000073000000}"/>
                    </a:ext>
                  </a:extLst>
                </xdr:cNvPr>
                <xdr:cNvSpPr/>
              </xdr:nvSpPr>
              <xdr:spPr>
                <a:xfrm>
                  <a:off x="9529477" y="8803046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</xdr:grpSp>
          <xdr:grpSp>
            <xdr:nvGrpSpPr>
              <xdr:cNvPr id="103" name="Gruppieren 102">
                <a:extLst>
                  <a:ext uri="{FF2B5EF4-FFF2-40B4-BE49-F238E27FC236}">
                    <a16:creationId xmlns:a16="http://schemas.microsoft.com/office/drawing/2014/main" id="{00000000-0008-0000-0000-000067000000}"/>
                  </a:ext>
                </a:extLst>
              </xdr:cNvPr>
              <xdr:cNvGrpSpPr/>
            </xdr:nvGrpSpPr>
            <xdr:grpSpPr>
              <a:xfrm>
                <a:off x="12086643" y="6873597"/>
                <a:ext cx="613504" cy="372505"/>
                <a:chOff x="10208420" y="8727956"/>
                <a:chExt cx="619188" cy="383124"/>
              </a:xfrm>
            </xdr:grpSpPr>
            <xdr:sp macro="" textlink="">
              <xdr:nvSpPr>
                <xdr:cNvPr id="104" name="Rechteck 103">
                  <a:extLst>
                    <a:ext uri="{FF2B5EF4-FFF2-40B4-BE49-F238E27FC236}">
                      <a16:creationId xmlns:a16="http://schemas.microsoft.com/office/drawing/2014/main" id="{00000000-0008-0000-0000-000068000000}"/>
                    </a:ext>
                  </a:extLst>
                </xdr:cNvPr>
                <xdr:cNvSpPr/>
              </xdr:nvSpPr>
              <xdr:spPr>
                <a:xfrm>
                  <a:off x="10208420" y="8727956"/>
                  <a:ext cx="619188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05" name="Rechteck 104">
                  <a:extLst>
                    <a:ext uri="{FF2B5EF4-FFF2-40B4-BE49-F238E27FC236}">
                      <a16:creationId xmlns:a16="http://schemas.microsoft.com/office/drawing/2014/main" id="{00000000-0008-0000-0000-000069000000}"/>
                    </a:ext>
                  </a:extLst>
                </xdr:cNvPr>
                <xdr:cNvSpPr/>
              </xdr:nvSpPr>
              <xdr:spPr>
                <a:xfrm>
                  <a:off x="10507687" y="8784850"/>
                  <a:ext cx="267535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06" name="Rechteck 105">
                  <a:extLst>
                    <a:ext uri="{FF2B5EF4-FFF2-40B4-BE49-F238E27FC236}">
                      <a16:creationId xmlns:a16="http://schemas.microsoft.com/office/drawing/2014/main" id="{00000000-0008-0000-0000-00006A000000}"/>
                    </a:ext>
                  </a:extLst>
                </xdr:cNvPr>
                <xdr:cNvSpPr/>
              </xdr:nvSpPr>
              <xdr:spPr>
                <a:xfrm rot="10800000">
                  <a:off x="10267952" y="8871766"/>
                  <a:ext cx="180202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07" name="Rechteck 106">
                  <a:extLst>
                    <a:ext uri="{FF2B5EF4-FFF2-40B4-BE49-F238E27FC236}">
                      <a16:creationId xmlns:a16="http://schemas.microsoft.com/office/drawing/2014/main" id="{00000000-0008-0000-0000-00006B000000}"/>
                    </a:ext>
                  </a:extLst>
                </xdr:cNvPr>
                <xdr:cNvSpPr/>
              </xdr:nvSpPr>
              <xdr:spPr>
                <a:xfrm rot="10800000">
                  <a:off x="10267952" y="878485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08" name="Ellipse 107">
                  <a:extLst>
                    <a:ext uri="{FF2B5EF4-FFF2-40B4-BE49-F238E27FC236}">
                      <a16:creationId xmlns:a16="http://schemas.microsoft.com/office/drawing/2014/main" id="{00000000-0008-0000-0000-00006C000000}"/>
                    </a:ext>
                  </a:extLst>
                </xdr:cNvPr>
                <xdr:cNvSpPr/>
              </xdr:nvSpPr>
              <xdr:spPr>
                <a:xfrm>
                  <a:off x="10532689" y="8809852"/>
                  <a:ext cx="217531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  <xdr:sp macro="" textlink="">
              <xdr:nvSpPr>
                <xdr:cNvPr id="109" name="Ellipse 108">
                  <a:extLst>
                    <a:ext uri="{FF2B5EF4-FFF2-40B4-BE49-F238E27FC236}">
                      <a16:creationId xmlns:a16="http://schemas.microsoft.com/office/drawing/2014/main" id="{00000000-0008-0000-0000-00006D000000}"/>
                    </a:ext>
                  </a:extLst>
                </xdr:cNvPr>
                <xdr:cNvSpPr/>
              </xdr:nvSpPr>
              <xdr:spPr>
                <a:xfrm>
                  <a:off x="10288387" y="8892342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1100"/>
                </a:p>
              </xdr:txBody>
            </xdr:sp>
          </xdr:grpSp>
        </xdr:grpSp>
      </xdr:grpSp>
      <xdr:sp macro="" textlink="SYSTEMAUSWAHL!$J$25">
        <xdr:nvSpPr>
          <xdr:cNvPr id="89" name="Einzuegig">
            <a:extLs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1696" y="10717332"/>
            <a:ext cx="260099" cy="274421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7B906B2D-803C-4E0A-A1E7-860279195755}" type="TxLink">
              <a:rPr lang="en-US" sz="110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ctr" rtl="0">
                <a:defRPr sz="1000"/>
              </a:pPr>
              <a:t> </a:t>
            </a:fld>
            <a:endParaRPr lang="de-DE"/>
          </a:p>
        </xdr:txBody>
      </xdr:sp>
      <xdr:sp macro="" textlink="SYSTEMAUSWAHL!$K$25">
        <xdr:nvSpPr>
          <xdr:cNvPr id="90" name="Text Box 55">
            <a:extLst>
              <a:ext uri="{FF2B5EF4-FFF2-40B4-BE49-F238E27FC236}">
                <a16:creationId xmlns:a16="http://schemas.microsoft.com/office/drawing/2014/main" id="{00000000-0008-0000-0000-00005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39212" y="10717682"/>
            <a:ext cx="260099" cy="2714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91FBAD9-5E78-4680-B96A-08B2D212E4EE}" type="TxLink">
              <a:rPr lang="en-US" sz="110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ctr" rtl="0">
                <a:defRPr sz="1000"/>
              </a:pPr>
              <a:t> </a:t>
            </a:fld>
            <a:endParaRPr lang="de-DE"/>
          </a:p>
        </xdr:txBody>
      </xdr:sp>
      <xdr:sp macro="" textlink="SYSTEMAUSWAHL!$L$25">
        <xdr:nvSpPr>
          <xdr:cNvPr id="91" name="Text Box 55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73840" y="10712918"/>
            <a:ext cx="263505" cy="2767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24DCD7D2-14FD-46FB-846E-E1A858177C05}" type="TxLink">
              <a:rPr lang="en-US" sz="110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ctr" rtl="0">
                <a:defRPr sz="1000"/>
              </a:pPr>
              <a:t> </a:t>
            </a:fld>
            <a:endParaRPr lang="de-DE"/>
          </a:p>
        </xdr:txBody>
      </xdr:sp>
      <xdr:sp macro="" textlink="SYSTEMAUSWAHL!$M$25">
        <xdr:nvSpPr>
          <xdr:cNvPr id="92" name="Text Box 55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5481" y="10715300"/>
            <a:ext cx="267419" cy="2781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130F03AC-308C-48C9-A314-36454D81135C}" type="TxLink">
              <a:rPr lang="en-US" sz="110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ctr" rtl="0">
                <a:defRPr sz="1000"/>
              </a:pPr>
              <a:t> </a:t>
            </a:fld>
            <a:endParaRPr lang="de-DE"/>
          </a:p>
        </xdr:txBody>
      </xdr:sp>
      <xdr:sp macro="" textlink="SYSTEMAUSWAHL!$N$25">
        <xdr:nvSpPr>
          <xdr:cNvPr id="93" name="Text Box 55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89108" y="10717682"/>
            <a:ext cx="267384" cy="2719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0045875-665E-4C40-8F28-3C453CB2FF17}" type="TxLink">
              <a:rPr lang="en-US" sz="110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ctr" rtl="0">
                <a:defRPr sz="1000"/>
              </a:pPr>
              <a:t> </a:t>
            </a:fld>
            <a:endParaRPr lang="de-DE"/>
          </a:p>
        </xdr:txBody>
      </xdr:sp>
      <xdr:sp macro="" textlink="SYSTEMAUSWAHL!$J$27">
        <xdr:nvSpPr>
          <xdr:cNvPr id="94" name="Text Box 55">
            <a:extLst>
              <a:ext uri="{FF2B5EF4-FFF2-40B4-BE49-F238E27FC236}">
                <a16:creationId xmlns:a16="http://schemas.microsoft.com/office/drawing/2014/main" id="{00000000-0008-0000-0000-00005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2636" y="11233080"/>
            <a:ext cx="263505" cy="2632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B3F274DE-3A87-4158-B3D2-06D9126F94D4}" type="TxLink">
              <a:rPr lang="en-US" sz="110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ctr" rtl="0">
                <a:defRPr sz="1000"/>
              </a:pPr>
              <a:t> </a:t>
            </a:fld>
            <a:endParaRPr lang="de-DE"/>
          </a:p>
        </xdr:txBody>
      </xdr:sp>
      <xdr:sp macro="" textlink="SYSTEMAUSWAHL!$K$27">
        <xdr:nvSpPr>
          <xdr:cNvPr id="95" name="Text Box 55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78890" y="11240223"/>
            <a:ext cx="263504" cy="2594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3C50B99C-D61D-4B2A-AAE2-B3126339CC4B}" type="TxLink">
              <a:rPr lang="en-US" sz="110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ctr" rtl="0">
                <a:defRPr sz="1000"/>
              </a:pPr>
              <a:t> </a:t>
            </a:fld>
            <a:endParaRPr lang="de-DE"/>
          </a:p>
        </xdr:txBody>
      </xdr:sp>
      <xdr:sp macro="" textlink="SYSTEMAUSWAHL!$N$27">
        <xdr:nvSpPr>
          <xdr:cNvPr id="96" name="Text Box 55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96036" y="11233080"/>
            <a:ext cx="267382" cy="2632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D0F0428-99F4-4872-AD1D-3B787DC0D700}" type="TxLink">
              <a:rPr lang="en-US" sz="110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ctr" rtl="0">
                <a:defRPr sz="1000"/>
              </a:pPr>
              <a:t> </a:t>
            </a:fld>
            <a:endParaRPr lang="de-DE"/>
          </a:p>
        </xdr:txBody>
      </xdr:sp>
      <xdr:sp macro="" textlink="SYSTEMAUSWAHL!$L$27">
        <xdr:nvSpPr>
          <xdr:cNvPr id="97" name="Text Box 66">
            <a:extLst>
              <a:ext uri="{FF2B5EF4-FFF2-40B4-BE49-F238E27FC236}">
                <a16:creationId xmlns:a16="http://schemas.microsoft.com/office/drawing/2014/main" id="{00000000-0008-0000-0000-00006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09141" y="11320810"/>
            <a:ext cx="178867" cy="1837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952CF4B8-360A-4B3B-8029-CD514E0D678B}" type="TxLink">
              <a:rPr lang="en-U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ctr" rtl="0">
                <a:defRPr sz="1000"/>
              </a:pPr>
              <a:t> </a:t>
            </a:fld>
            <a:endParaRPr lang="de-DE" sz="800" baseline="0"/>
          </a:p>
        </xdr:txBody>
      </xdr:sp>
      <xdr:sp macro="" textlink="SYSTEMAUSWAHL!$M$27">
        <xdr:nvSpPr>
          <xdr:cNvPr id="98" name="Text Box 66">
            <a:extLst>
              <a:ext uri="{FF2B5EF4-FFF2-40B4-BE49-F238E27FC236}">
                <a16:creationId xmlns:a16="http://schemas.microsoft.com/office/drawing/2014/main" id="{00000000-0008-0000-0000-00006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8095" y="11319920"/>
            <a:ext cx="189908" cy="1801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ECAED241-D98B-4641-BE9D-D4C6E05AEAB8}" type="TxLink">
              <a:rPr lang="en-U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ctr" rtl="0">
                <a:defRPr sz="1000"/>
              </a:pPr>
              <a:t> </a:t>
            </a:fld>
            <a:endParaRPr lang="de-DE" sz="800" baseline="0"/>
          </a:p>
        </xdr:txBody>
      </xdr:sp>
    </xdr:grpSp>
    <xdr:clientData/>
  </xdr:twoCellAnchor>
  <xdr:twoCellAnchor editAs="oneCell">
    <xdr:from>
      <xdr:col>6</xdr:col>
      <xdr:colOff>133350</xdr:colOff>
      <xdr:row>0</xdr:row>
      <xdr:rowOff>123825</xdr:rowOff>
    </xdr:from>
    <xdr:to>
      <xdr:col>7</xdr:col>
      <xdr:colOff>1253629</xdr:colOff>
      <xdr:row>0</xdr:row>
      <xdr:rowOff>571500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5" y="123825"/>
          <a:ext cx="1425079" cy="447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225027</xdr:rowOff>
    </xdr:from>
    <xdr:to>
      <xdr:col>2</xdr:col>
      <xdr:colOff>5443</xdr:colOff>
      <xdr:row>20</xdr:row>
      <xdr:rowOff>440531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7473552"/>
          <a:ext cx="2624818" cy="20062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b"/>
        <a:lstStyle/>
        <a:p>
          <a:pPr defTabSz="180000">
            <a:tabLst>
              <a:tab pos="0" algn="l"/>
            </a:tabLst>
          </a:pPr>
          <a:r>
            <a:rPr lang="de-DE" sz="1000" b="1"/>
            <a:t>Erlus AG</a:t>
          </a:r>
        </a:p>
        <a:p>
          <a:pPr algn="l" defTabSz="180000">
            <a:tabLst>
              <a:tab pos="0" algn="l"/>
            </a:tabLst>
          </a:pPr>
          <a:r>
            <a:rPr lang="de-DE" sz="900"/>
            <a:t>Hauptstr. 106</a:t>
          </a:r>
        </a:p>
        <a:p>
          <a:pPr defTabSz="180000">
            <a:tabLst>
              <a:tab pos="0" algn="l"/>
            </a:tabLst>
          </a:pPr>
          <a:r>
            <a:rPr lang="de-DE" sz="900"/>
            <a:t>84088 Neufahrn/NB</a:t>
          </a:r>
        </a:p>
        <a:p>
          <a:pPr defTabSz="180000">
            <a:tabLst>
              <a:tab pos="0" algn="l"/>
            </a:tabLst>
          </a:pPr>
          <a:r>
            <a:rPr lang="de-DE" sz="900"/>
            <a:t>Telefon:	</a:t>
          </a:r>
          <a:r>
            <a:rPr lang="de-DE" sz="900" baseline="0"/>
            <a:t>08773  18-0</a:t>
          </a:r>
        </a:p>
        <a:p>
          <a:pPr defTabSz="180000">
            <a:tabLst>
              <a:tab pos="0" algn="l"/>
            </a:tabLst>
          </a:pPr>
          <a:r>
            <a:rPr lang="de-DE" sz="900" baseline="0"/>
            <a:t>Telefax:	08773  18-113</a:t>
          </a:r>
        </a:p>
        <a:p>
          <a:pPr defTabSz="180000">
            <a:tabLst>
              <a:tab pos="0" algn="l"/>
            </a:tabLst>
          </a:pPr>
          <a:r>
            <a:rPr lang="de-DE" sz="900" baseline="0"/>
            <a:t>E-Mail:		info@erlus.com</a:t>
          </a:r>
        </a:p>
        <a:p>
          <a:pPr defTabSz="180000">
            <a:tabLst>
              <a:tab pos="0" algn="l"/>
            </a:tabLst>
          </a:pPr>
          <a:r>
            <a:rPr lang="de-DE" sz="900" baseline="0"/>
            <a:t>Internet:	www.erlus.com</a:t>
          </a:r>
        </a:p>
        <a:p>
          <a:pPr defTabSz="180000">
            <a:tabLst>
              <a:tab pos="0" algn="l"/>
            </a:tabLst>
          </a:pPr>
          <a:endParaRPr lang="de-DE" sz="900" baseline="0"/>
        </a:p>
        <a:p>
          <a:pPr defTabSz="180000">
            <a:tabLst>
              <a:tab pos="0" algn="l"/>
            </a:tabLst>
          </a:pPr>
          <a:r>
            <a:rPr lang="de-DE" sz="1000" b="1" baseline="0"/>
            <a:t>Vertriebsbüro / Auftragsannahme</a:t>
          </a:r>
        </a:p>
        <a:p>
          <a:pPr defTabSz="180000">
            <a:tabLst>
              <a:tab pos="0" algn="l"/>
            </a:tabLst>
          </a:pPr>
          <a:r>
            <a:rPr lang="de-DE" sz="1000" b="1" baseline="0"/>
            <a:t>für Schornsteinsysteme</a:t>
          </a:r>
        </a:p>
        <a:p>
          <a:pPr defTabSz="180000">
            <a:tabLst>
              <a:tab pos="0" algn="l"/>
            </a:tabLst>
          </a:pPr>
          <a:r>
            <a:rPr lang="de-DE" sz="900" baseline="0"/>
            <a:t>Telefon:	08771  9602-650, -652, -653, -654, -649</a:t>
          </a:r>
        </a:p>
        <a:p>
          <a:pPr defTabSz="180000">
            <a:tabLst>
              <a:tab pos="0" algn="l"/>
            </a:tabLst>
          </a:pPr>
          <a:r>
            <a:rPr lang="de-DE" sz="900" baseline="0"/>
            <a:t>Telefax:	08771  9602-655</a:t>
          </a:r>
        </a:p>
        <a:p>
          <a:pPr defTabSz="180000">
            <a:tabLst>
              <a:tab pos="0" algn="l"/>
            </a:tabLst>
          </a:pPr>
          <a:r>
            <a:rPr lang="de-DE" sz="900" baseline="0"/>
            <a:t>E-Mail:		kaminbestellung@erlus.com</a:t>
          </a:r>
          <a:endParaRPr lang="de-DE" sz="900"/>
        </a:p>
      </xdr:txBody>
    </xdr:sp>
    <xdr:clientData/>
  </xdr:twoCellAnchor>
  <xdr:twoCellAnchor editAs="oneCell">
    <xdr:from>
      <xdr:col>4</xdr:col>
      <xdr:colOff>238125</xdr:colOff>
      <xdr:row>0</xdr:row>
      <xdr:rowOff>9525</xdr:rowOff>
    </xdr:from>
    <xdr:to>
      <xdr:col>4</xdr:col>
      <xdr:colOff>1693594</xdr:colOff>
      <xdr:row>0</xdr:row>
      <xdr:rowOff>457200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4350" y="9525"/>
          <a:ext cx="1455469" cy="4476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9</xdr:row>
          <xdr:rowOff>257175</xdr:rowOff>
        </xdr:from>
        <xdr:to>
          <xdr:col>2</xdr:col>
          <xdr:colOff>0</xdr:colOff>
          <xdr:row>10</xdr:row>
          <xdr:rowOff>28575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257175</xdr:rowOff>
        </xdr:from>
        <xdr:to>
          <xdr:col>16383</xdr:col>
          <xdr:colOff>0</xdr:colOff>
          <xdr:row>10</xdr:row>
          <xdr:rowOff>28575</xdr:rowOff>
        </xdr:to>
        <xdr:sp macro="" textlink="">
          <xdr:nvSpPr>
            <xdr:cNvPr id="7170" name="Drop Dow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 fPrintsWithSheet="0"/>
      </xdr:twoCellAnchor>
    </mc:Choice>
    <mc:Fallback/>
  </mc:AlternateContent>
  <xdr:twoCellAnchor>
    <xdr:from>
      <xdr:col>3</xdr:col>
      <xdr:colOff>27215</xdr:colOff>
      <xdr:row>13</xdr:row>
      <xdr:rowOff>10886</xdr:rowOff>
    </xdr:from>
    <xdr:to>
      <xdr:col>4</xdr:col>
      <xdr:colOff>1704975</xdr:colOff>
      <xdr:row>13</xdr:row>
      <xdr:rowOff>212272</xdr:rowOff>
    </xdr:to>
    <xdr:sp macro="" textlink="" fLocksText="0">
      <xdr:nvSpPr>
        <xdr:cNvPr id="7" name="Textfeld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982686" y="5981700"/>
          <a:ext cx="2809875" cy="201386"/>
        </a:xfrm>
        <a:prstGeom prst="rect">
          <a:avLst/>
        </a:prstGeom>
        <a:solidFill>
          <a:srgbClr val="FFFFE7"/>
        </a:solidFill>
        <a:ln w="9525" cmpd="sng">
          <a:solidFill>
            <a:schemeClr val="lt1">
              <a:shade val="50000"/>
            </a:schemeClr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de-DE" sz="1100"/>
        </a:p>
      </xdr:txBody>
    </xdr:sp>
    <xdr:clientData/>
  </xdr:twoCellAnchor>
  <xdr:twoCellAnchor>
    <xdr:from>
      <xdr:col>3</xdr:col>
      <xdr:colOff>998370</xdr:colOff>
      <xdr:row>1</xdr:row>
      <xdr:rowOff>363532</xdr:rowOff>
    </xdr:from>
    <xdr:to>
      <xdr:col>3</xdr:col>
      <xdr:colOff>1115786</xdr:colOff>
      <xdr:row>2</xdr:row>
      <xdr:rowOff>283029</xdr:rowOff>
    </xdr:to>
    <xdr:sp macro="" textlink="" fLocksText="0">
      <xdr:nvSpPr>
        <xdr:cNvPr id="8" name="Textfeld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3951120" y="935032"/>
          <a:ext cx="117416" cy="290972"/>
        </a:xfrm>
        <a:prstGeom prst="rect">
          <a:avLst/>
        </a:prstGeom>
        <a:solidFill>
          <a:srgbClr val="FFFFE7"/>
        </a:solidFill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l"/>
          <a:r>
            <a:rPr lang="de-DE" sz="1100"/>
            <a:t>*</a:t>
          </a:r>
        </a:p>
      </xdr:txBody>
    </xdr:sp>
    <xdr:clientData fLocksWithSheet="0"/>
  </xdr:twoCellAnchor>
  <xdr:twoCellAnchor>
    <xdr:from>
      <xdr:col>0</xdr:col>
      <xdr:colOff>152400</xdr:colOff>
      <xdr:row>1</xdr:row>
      <xdr:rowOff>9524</xdr:rowOff>
    </xdr:from>
    <xdr:to>
      <xdr:col>2</xdr:col>
      <xdr:colOff>152400</xdr:colOff>
      <xdr:row>3</xdr:row>
      <xdr:rowOff>38100</xdr:rowOff>
    </xdr:to>
    <xdr:sp macro="" textlink="" fLocksText="0">
      <xdr:nvSpPr>
        <xdr:cNvPr id="3" name="Textfeld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52400" y="581024"/>
          <a:ext cx="2743200" cy="685801"/>
        </a:xfrm>
        <a:prstGeom prst="rect">
          <a:avLst/>
        </a:prstGeom>
        <a:solidFill>
          <a:srgbClr val="FFFFE7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25400" dist="254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Notiz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9527</xdr:colOff>
      <xdr:row>8</xdr:row>
      <xdr:rowOff>85725</xdr:rowOff>
    </xdr:from>
    <xdr:to>
      <xdr:col>34</xdr:col>
      <xdr:colOff>123825</xdr:colOff>
      <xdr:row>47</xdr:row>
      <xdr:rowOff>28575</xdr:rowOff>
    </xdr:to>
    <xdr:grpSp>
      <xdr:nvGrpSpPr>
        <xdr:cNvPr id="12" name="Gruppieren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4572002" y="2419350"/>
          <a:ext cx="1200148" cy="6629400"/>
          <a:chOff x="4572002" y="2419350"/>
          <a:chExt cx="1200148" cy="6629400"/>
        </a:xfrm>
      </xdr:grpSpPr>
      <xdr:grpSp>
        <xdr:nvGrpSpPr>
          <xdr:cNvPr id="7" name="Gruppieren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GrpSpPr/>
        </xdr:nvGrpSpPr>
        <xdr:grpSpPr>
          <a:xfrm>
            <a:off x="4572002" y="2419350"/>
            <a:ext cx="1200148" cy="6629400"/>
            <a:chOff x="5676901" y="2799936"/>
            <a:chExt cx="1543350" cy="6798334"/>
          </a:xfrm>
        </xdr:grpSpPr>
        <xdr:pic>
          <xdr:nvPicPr>
            <xdr:cNvPr id="14" name="Grafik 13">
              <a:extLst>
                <a:ext uri="{FF2B5EF4-FFF2-40B4-BE49-F238E27FC236}">
                  <a16:creationId xmlns:a16="http://schemas.microsoft.com/office/drawing/2014/main" id="{00000000-0008-0000-0200-00000E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3009" t="26581" r="6963" b="9257"/>
            <a:stretch/>
          </xdr:blipFill>
          <xdr:spPr>
            <a:xfrm>
              <a:off x="5703118" y="2799936"/>
              <a:ext cx="1517133" cy="6798334"/>
            </a:xfrm>
            <a:prstGeom prst="rect">
              <a:avLst/>
            </a:prstGeom>
          </xdr:spPr>
        </xdr:pic>
        <xdr:sp macro="" textlink="">
          <xdr:nvSpPr>
            <xdr:cNvPr id="32" name="Rechteck 31">
              <a:extLst>
                <a:ext uri="{FF2B5EF4-FFF2-40B4-BE49-F238E27FC236}">
                  <a16:creationId xmlns:a16="http://schemas.microsoft.com/office/drawing/2014/main" id="{00000000-0008-0000-0200-000020000000}"/>
                </a:ext>
              </a:extLst>
            </xdr:cNvPr>
            <xdr:cNvSpPr/>
          </xdr:nvSpPr>
          <xdr:spPr>
            <a:xfrm>
              <a:off x="5676901" y="7288823"/>
              <a:ext cx="82062" cy="1063869"/>
            </a:xfrm>
            <a:prstGeom prst="rect">
              <a:avLst/>
            </a:prstGeom>
            <a:solidFill>
              <a:sysClr val="window" lastClr="FFFFF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de-DE" sz="1100"/>
            </a:p>
          </xdr:txBody>
        </xdr:sp>
        <xdr:sp macro="" textlink="">
          <xdr:nvSpPr>
            <xdr:cNvPr id="33" name="Rechteck 32">
              <a:extLst>
                <a:ext uri="{FF2B5EF4-FFF2-40B4-BE49-F238E27FC236}">
                  <a16:creationId xmlns:a16="http://schemas.microsoft.com/office/drawing/2014/main" id="{00000000-0008-0000-0200-000021000000}"/>
                </a:ext>
              </a:extLst>
            </xdr:cNvPr>
            <xdr:cNvSpPr/>
          </xdr:nvSpPr>
          <xdr:spPr>
            <a:xfrm>
              <a:off x="5690090" y="5397011"/>
              <a:ext cx="82062" cy="1063869"/>
            </a:xfrm>
            <a:prstGeom prst="rect">
              <a:avLst/>
            </a:prstGeom>
            <a:solidFill>
              <a:sysClr val="window" lastClr="FFFFF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de-DE" sz="1100"/>
            </a:p>
          </xdr:txBody>
        </xdr:sp>
      </xdr:grpSp>
      <xdr:sp macro="" textlink="">
        <xdr:nvSpPr>
          <xdr:cNvPr id="3" name="Rechteck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4969669" y="2438400"/>
            <a:ext cx="57150" cy="121444"/>
          </a:xfrm>
          <a:prstGeom prst="rect">
            <a:avLst/>
          </a:prstGeom>
          <a:solidFill>
            <a:sysClr val="window" lastClr="FFFF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sp macro="" textlink="">
        <xdr:nvSpPr>
          <xdr:cNvPr id="257" name="Rechteck 256">
            <a:extLst>
              <a:ext uri="{FF2B5EF4-FFF2-40B4-BE49-F238E27FC236}">
                <a16:creationId xmlns:a16="http://schemas.microsoft.com/office/drawing/2014/main" id="{00000000-0008-0000-0200-000001010000}"/>
              </a:ext>
            </a:extLst>
          </xdr:cNvPr>
          <xdr:cNvSpPr/>
        </xdr:nvSpPr>
        <xdr:spPr>
          <a:xfrm>
            <a:off x="5212557" y="2440781"/>
            <a:ext cx="57150" cy="121444"/>
          </a:xfrm>
          <a:prstGeom prst="rect">
            <a:avLst/>
          </a:prstGeom>
          <a:solidFill>
            <a:sysClr val="window" lastClr="FFFF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cxnSp macro="">
        <xdr:nvCxnSpPr>
          <xdr:cNvPr id="5" name="Gerade Verbindung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CxnSpPr/>
        </xdr:nvCxnSpPr>
        <xdr:spPr>
          <a:xfrm>
            <a:off x="4929188" y="2450306"/>
            <a:ext cx="381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1</xdr:col>
          <xdr:colOff>114300</xdr:colOff>
          <xdr:row>9</xdr:row>
          <xdr:rowOff>57150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57150</xdr:rowOff>
        </xdr:from>
        <xdr:to>
          <xdr:col>1</xdr:col>
          <xdr:colOff>114300</xdr:colOff>
          <xdr:row>5</xdr:row>
          <xdr:rowOff>57150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9525</xdr:rowOff>
        </xdr:from>
        <xdr:to>
          <xdr:col>1</xdr:col>
          <xdr:colOff>114300</xdr:colOff>
          <xdr:row>7</xdr:row>
          <xdr:rowOff>47625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7</xdr:row>
          <xdr:rowOff>9525</xdr:rowOff>
        </xdr:from>
        <xdr:to>
          <xdr:col>2</xdr:col>
          <xdr:colOff>123825</xdr:colOff>
          <xdr:row>8</xdr:row>
          <xdr:rowOff>66675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2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7</xdr:row>
          <xdr:rowOff>9525</xdr:rowOff>
        </xdr:from>
        <xdr:to>
          <xdr:col>9</xdr:col>
          <xdr:colOff>123825</xdr:colOff>
          <xdr:row>8</xdr:row>
          <xdr:rowOff>66675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2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238125</xdr:rowOff>
        </xdr:from>
        <xdr:to>
          <xdr:col>2</xdr:col>
          <xdr:colOff>133350</xdr:colOff>
          <xdr:row>10</xdr:row>
          <xdr:rowOff>57150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2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238125</xdr:rowOff>
        </xdr:from>
        <xdr:to>
          <xdr:col>13</xdr:col>
          <xdr:colOff>114300</xdr:colOff>
          <xdr:row>10</xdr:row>
          <xdr:rowOff>57150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2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8</xdr:row>
          <xdr:rowOff>238125</xdr:rowOff>
        </xdr:from>
        <xdr:to>
          <xdr:col>19</xdr:col>
          <xdr:colOff>114300</xdr:colOff>
          <xdr:row>10</xdr:row>
          <xdr:rowOff>57150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2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42</xdr:row>
          <xdr:rowOff>19050</xdr:rowOff>
        </xdr:from>
        <xdr:to>
          <xdr:col>22</xdr:col>
          <xdr:colOff>142875</xdr:colOff>
          <xdr:row>42</xdr:row>
          <xdr:rowOff>180975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2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43</xdr:row>
          <xdr:rowOff>47625</xdr:rowOff>
        </xdr:from>
        <xdr:to>
          <xdr:col>22</xdr:col>
          <xdr:colOff>142875</xdr:colOff>
          <xdr:row>44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2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114300</xdr:colOff>
          <xdr:row>30</xdr:row>
          <xdr:rowOff>38100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2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29</xdr:row>
          <xdr:rowOff>0</xdr:rowOff>
        </xdr:from>
        <xdr:to>
          <xdr:col>15</xdr:col>
          <xdr:colOff>123825</xdr:colOff>
          <xdr:row>30</xdr:row>
          <xdr:rowOff>38100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2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142875</xdr:colOff>
          <xdr:row>32</xdr:row>
          <xdr:rowOff>28575</xdr:rowOff>
        </xdr:from>
        <xdr:to>
          <xdr:col>24</xdr:col>
          <xdr:colOff>9525</xdr:colOff>
          <xdr:row>33</xdr:row>
          <xdr:rowOff>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2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152400</xdr:colOff>
          <xdr:row>36</xdr:row>
          <xdr:rowOff>9525</xdr:rowOff>
        </xdr:from>
        <xdr:to>
          <xdr:col>24</xdr:col>
          <xdr:colOff>9525</xdr:colOff>
          <xdr:row>37</xdr:row>
          <xdr:rowOff>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2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142875</xdr:colOff>
          <xdr:row>33</xdr:row>
          <xdr:rowOff>171450</xdr:rowOff>
        </xdr:from>
        <xdr:to>
          <xdr:col>25</xdr:col>
          <xdr:colOff>95250</xdr:colOff>
          <xdr:row>34</xdr:row>
          <xdr:rowOff>133350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2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142875</xdr:colOff>
          <xdr:row>34</xdr:row>
          <xdr:rowOff>142875</xdr:rowOff>
        </xdr:from>
        <xdr:to>
          <xdr:col>25</xdr:col>
          <xdr:colOff>0</xdr:colOff>
          <xdr:row>36</xdr:row>
          <xdr:rowOff>38100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2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152400</xdr:colOff>
          <xdr:row>24</xdr:row>
          <xdr:rowOff>228600</xdr:rowOff>
        </xdr:from>
        <xdr:to>
          <xdr:col>24</xdr:col>
          <xdr:colOff>104775</xdr:colOff>
          <xdr:row>27</xdr:row>
          <xdr:rowOff>57150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2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</xdr:col>
      <xdr:colOff>1</xdr:colOff>
      <xdr:row>14</xdr:row>
      <xdr:rowOff>66677</xdr:rowOff>
    </xdr:from>
    <xdr:to>
      <xdr:col>12</xdr:col>
      <xdr:colOff>9526</xdr:colOff>
      <xdr:row>17</xdr:row>
      <xdr:rowOff>165179</xdr:rowOff>
    </xdr:to>
    <xdr:grpSp>
      <xdr:nvGrpSpPr>
        <xdr:cNvPr id="326" name="Gruppieren 325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GrpSpPr/>
      </xdr:nvGrpSpPr>
      <xdr:grpSpPr>
        <a:xfrm>
          <a:off x="161926" y="3762377"/>
          <a:ext cx="1790700" cy="784302"/>
          <a:chOff x="5048250" y="10660673"/>
          <a:chExt cx="2264629" cy="899986"/>
        </a:xfrm>
      </xdr:grpSpPr>
      <xdr:grpSp>
        <xdr:nvGrpSpPr>
          <xdr:cNvPr id="327" name="Gruppieren 326">
            <a:extLst>
              <a:ext uri="{FF2B5EF4-FFF2-40B4-BE49-F238E27FC236}">
                <a16:creationId xmlns:a16="http://schemas.microsoft.com/office/drawing/2014/main" id="{00000000-0008-0000-0200-000047010000}"/>
              </a:ext>
            </a:extLst>
          </xdr:cNvPr>
          <xdr:cNvGrpSpPr/>
        </xdr:nvGrpSpPr>
        <xdr:grpSpPr>
          <a:xfrm>
            <a:off x="5048250" y="10660673"/>
            <a:ext cx="2264629" cy="899986"/>
            <a:chOff x="10674771" y="6367822"/>
            <a:chExt cx="2218081" cy="878280"/>
          </a:xfrm>
        </xdr:grpSpPr>
        <xdr:grpSp>
          <xdr:nvGrpSpPr>
            <xdr:cNvPr id="353" name="Gruppieren 352">
              <a:extLst>
                <a:ext uri="{FF2B5EF4-FFF2-40B4-BE49-F238E27FC236}">
                  <a16:creationId xmlns:a16="http://schemas.microsoft.com/office/drawing/2014/main" id="{00000000-0008-0000-0200-000061010000}"/>
                </a:ext>
              </a:extLst>
            </xdr:cNvPr>
            <xdr:cNvGrpSpPr/>
          </xdr:nvGrpSpPr>
          <xdr:grpSpPr>
            <a:xfrm>
              <a:off x="10674771" y="6367822"/>
              <a:ext cx="2218081" cy="373505"/>
              <a:chOff x="8783466" y="7248928"/>
              <a:chExt cx="2238632" cy="384153"/>
            </a:xfrm>
          </xdr:grpSpPr>
          <xdr:grpSp>
            <xdr:nvGrpSpPr>
              <xdr:cNvPr id="374" name="Gruppieren 373">
                <a:extLst>
                  <a:ext uri="{FF2B5EF4-FFF2-40B4-BE49-F238E27FC236}">
                    <a16:creationId xmlns:a16="http://schemas.microsoft.com/office/drawing/2014/main" id="{00000000-0008-0000-0200-000076010000}"/>
                  </a:ext>
                </a:extLst>
              </xdr:cNvPr>
              <xdr:cNvGrpSpPr/>
            </xdr:nvGrpSpPr>
            <xdr:grpSpPr>
              <a:xfrm>
                <a:off x="8783466" y="7248928"/>
                <a:ext cx="381837" cy="384153"/>
                <a:chOff x="8783466" y="7249523"/>
                <a:chExt cx="381837" cy="384153"/>
              </a:xfrm>
            </xdr:grpSpPr>
            <xdr:sp macro="" textlink="">
              <xdr:nvSpPr>
                <xdr:cNvPr id="404" name="Rechteck 403">
                  <a:extLst>
                    <a:ext uri="{FF2B5EF4-FFF2-40B4-BE49-F238E27FC236}">
                      <a16:creationId xmlns:a16="http://schemas.microsoft.com/office/drawing/2014/main" id="{00000000-0008-0000-0200-000094010000}"/>
                    </a:ext>
                  </a:extLst>
                </xdr:cNvPr>
                <xdr:cNvSpPr/>
              </xdr:nvSpPr>
              <xdr:spPr>
                <a:xfrm>
                  <a:off x="8783466" y="7249523"/>
                  <a:ext cx="381837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05" name="Rechteck 404">
                  <a:extLst>
                    <a:ext uri="{FF2B5EF4-FFF2-40B4-BE49-F238E27FC236}">
                      <a16:creationId xmlns:a16="http://schemas.microsoft.com/office/drawing/2014/main" id="{00000000-0008-0000-0200-000095010000}"/>
                    </a:ext>
                  </a:extLst>
                </xdr:cNvPr>
                <xdr:cNvSpPr/>
              </xdr:nvSpPr>
              <xdr:spPr>
                <a:xfrm>
                  <a:off x="8840617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29" name="Ellipse 428">
                  <a:extLst>
                    <a:ext uri="{FF2B5EF4-FFF2-40B4-BE49-F238E27FC236}">
                      <a16:creationId xmlns:a16="http://schemas.microsoft.com/office/drawing/2014/main" id="{00000000-0008-0000-0200-0000AD010000}"/>
                    </a:ext>
                  </a:extLst>
                </xdr:cNvPr>
                <xdr:cNvSpPr/>
              </xdr:nvSpPr>
              <xdr:spPr>
                <a:xfrm>
                  <a:off x="8865619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375" name="Gruppieren 374">
                <a:extLst>
                  <a:ext uri="{FF2B5EF4-FFF2-40B4-BE49-F238E27FC236}">
                    <a16:creationId xmlns:a16="http://schemas.microsoft.com/office/drawing/2014/main" id="{00000000-0008-0000-0200-000077010000}"/>
                  </a:ext>
                </a:extLst>
              </xdr:cNvPr>
              <xdr:cNvGrpSpPr/>
            </xdr:nvGrpSpPr>
            <xdr:grpSpPr>
              <a:xfrm>
                <a:off x="9297881" y="7248928"/>
                <a:ext cx="720811" cy="384153"/>
                <a:chOff x="9297881" y="7249523"/>
                <a:chExt cx="720811" cy="384153"/>
              </a:xfrm>
            </xdr:grpSpPr>
            <xdr:sp macro="" textlink="">
              <xdr:nvSpPr>
                <xdr:cNvPr id="383" name="Rechteck 382">
                  <a:extLst>
                    <a:ext uri="{FF2B5EF4-FFF2-40B4-BE49-F238E27FC236}">
                      <a16:creationId xmlns:a16="http://schemas.microsoft.com/office/drawing/2014/main" id="{00000000-0008-0000-0200-00007F010000}"/>
                    </a:ext>
                  </a:extLst>
                </xdr:cNvPr>
                <xdr:cNvSpPr/>
              </xdr:nvSpPr>
              <xdr:spPr>
                <a:xfrm>
                  <a:off x="9297881" y="7249523"/>
                  <a:ext cx="720811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84" name="Rechteck 383">
                  <a:extLst>
                    <a:ext uri="{FF2B5EF4-FFF2-40B4-BE49-F238E27FC236}">
                      <a16:creationId xmlns:a16="http://schemas.microsoft.com/office/drawing/2014/main" id="{00000000-0008-0000-0200-000080010000}"/>
                    </a:ext>
                  </a:extLst>
                </xdr:cNvPr>
                <xdr:cNvSpPr/>
              </xdr:nvSpPr>
              <xdr:spPr>
                <a:xfrm>
                  <a:off x="9694006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85" name="Rechteck 384">
                  <a:extLst>
                    <a:ext uri="{FF2B5EF4-FFF2-40B4-BE49-F238E27FC236}">
                      <a16:creationId xmlns:a16="http://schemas.microsoft.com/office/drawing/2014/main" id="{00000000-0008-0000-0200-000081010000}"/>
                    </a:ext>
                  </a:extLst>
                </xdr:cNvPr>
                <xdr:cNvSpPr/>
              </xdr:nvSpPr>
              <xdr:spPr>
                <a:xfrm>
                  <a:off x="9362175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86" name="Ellipse 385">
                  <a:extLst>
                    <a:ext uri="{FF2B5EF4-FFF2-40B4-BE49-F238E27FC236}">
                      <a16:creationId xmlns:a16="http://schemas.microsoft.com/office/drawing/2014/main" id="{00000000-0008-0000-0200-000082010000}"/>
                    </a:ext>
                  </a:extLst>
                </xdr:cNvPr>
                <xdr:cNvSpPr/>
              </xdr:nvSpPr>
              <xdr:spPr>
                <a:xfrm>
                  <a:off x="9387177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03" name="Ellipse 402">
                  <a:extLst>
                    <a:ext uri="{FF2B5EF4-FFF2-40B4-BE49-F238E27FC236}">
                      <a16:creationId xmlns:a16="http://schemas.microsoft.com/office/drawing/2014/main" id="{00000000-0008-0000-0200-000093010000}"/>
                    </a:ext>
                  </a:extLst>
                </xdr:cNvPr>
                <xdr:cNvSpPr/>
              </xdr:nvSpPr>
              <xdr:spPr>
                <a:xfrm>
                  <a:off x="9719008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376" name="Gruppieren 375">
                <a:extLst>
                  <a:ext uri="{FF2B5EF4-FFF2-40B4-BE49-F238E27FC236}">
                    <a16:creationId xmlns:a16="http://schemas.microsoft.com/office/drawing/2014/main" id="{00000000-0008-0000-0200-000078010000}"/>
                  </a:ext>
                </a:extLst>
              </xdr:cNvPr>
              <xdr:cNvGrpSpPr/>
            </xdr:nvGrpSpPr>
            <xdr:grpSpPr>
              <a:xfrm>
                <a:off x="10149660" y="7248928"/>
                <a:ext cx="872438" cy="384153"/>
                <a:chOff x="10149660" y="7248332"/>
                <a:chExt cx="872438" cy="384153"/>
              </a:xfrm>
            </xdr:grpSpPr>
            <xdr:sp macro="" textlink="">
              <xdr:nvSpPr>
                <xdr:cNvPr id="377" name="Rechteck 376">
                  <a:extLst>
                    <a:ext uri="{FF2B5EF4-FFF2-40B4-BE49-F238E27FC236}">
                      <a16:creationId xmlns:a16="http://schemas.microsoft.com/office/drawing/2014/main" id="{00000000-0008-0000-0200-000079010000}"/>
                    </a:ext>
                  </a:extLst>
                </xdr:cNvPr>
                <xdr:cNvSpPr/>
              </xdr:nvSpPr>
              <xdr:spPr>
                <a:xfrm>
                  <a:off x="10149660" y="7248332"/>
                  <a:ext cx="872438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78" name="Rechteck 377">
                  <a:extLst>
                    <a:ext uri="{FF2B5EF4-FFF2-40B4-BE49-F238E27FC236}">
                      <a16:creationId xmlns:a16="http://schemas.microsoft.com/office/drawing/2014/main" id="{00000000-0008-0000-0200-00007A010000}"/>
                    </a:ext>
                  </a:extLst>
                </xdr:cNvPr>
                <xdr:cNvSpPr/>
              </xdr:nvSpPr>
              <xdr:spPr>
                <a:xfrm>
                  <a:off x="10697411" y="7306673"/>
                  <a:ext cx="267536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79" name="Rechteck 378">
                  <a:extLst>
                    <a:ext uri="{FF2B5EF4-FFF2-40B4-BE49-F238E27FC236}">
                      <a16:creationId xmlns:a16="http://schemas.microsoft.com/office/drawing/2014/main" id="{00000000-0008-0000-0200-00007B010000}"/>
                    </a:ext>
                  </a:extLst>
                </xdr:cNvPr>
                <xdr:cNvSpPr/>
              </xdr:nvSpPr>
              <xdr:spPr>
                <a:xfrm>
                  <a:off x="10210799" y="7306673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80" name="Rechteck 379">
                  <a:extLst>
                    <a:ext uri="{FF2B5EF4-FFF2-40B4-BE49-F238E27FC236}">
                      <a16:creationId xmlns:a16="http://schemas.microsoft.com/office/drawing/2014/main" id="{00000000-0008-0000-0200-00007C010000}"/>
                    </a:ext>
                  </a:extLst>
                </xdr:cNvPr>
                <xdr:cNvSpPr/>
              </xdr:nvSpPr>
              <xdr:spPr>
                <a:xfrm>
                  <a:off x="10531495" y="7306673"/>
                  <a:ext cx="111147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81" name="Ellipse 380">
                  <a:extLst>
                    <a:ext uri="{FF2B5EF4-FFF2-40B4-BE49-F238E27FC236}">
                      <a16:creationId xmlns:a16="http://schemas.microsoft.com/office/drawing/2014/main" id="{00000000-0008-0000-0200-00007D010000}"/>
                    </a:ext>
                  </a:extLst>
                </xdr:cNvPr>
                <xdr:cNvSpPr/>
              </xdr:nvSpPr>
              <xdr:spPr>
                <a:xfrm>
                  <a:off x="10235801" y="7331675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82" name="Ellipse 381">
                  <a:extLst>
                    <a:ext uri="{FF2B5EF4-FFF2-40B4-BE49-F238E27FC236}">
                      <a16:creationId xmlns:a16="http://schemas.microsoft.com/office/drawing/2014/main" id="{00000000-0008-0000-0200-00007E010000}"/>
                    </a:ext>
                  </a:extLst>
                </xdr:cNvPr>
                <xdr:cNvSpPr/>
              </xdr:nvSpPr>
              <xdr:spPr>
                <a:xfrm>
                  <a:off x="10722413" y="7331675"/>
                  <a:ext cx="217532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  <xdr:grpSp>
          <xdr:nvGrpSpPr>
            <xdr:cNvPr id="354" name="Gruppieren 353">
              <a:extLst>
                <a:ext uri="{FF2B5EF4-FFF2-40B4-BE49-F238E27FC236}">
                  <a16:creationId xmlns:a16="http://schemas.microsoft.com/office/drawing/2014/main" id="{00000000-0008-0000-0200-000062010000}"/>
                </a:ext>
              </a:extLst>
            </xdr:cNvPr>
            <xdr:cNvGrpSpPr/>
          </xdr:nvGrpSpPr>
          <xdr:grpSpPr>
            <a:xfrm>
              <a:off x="10674771" y="6873597"/>
              <a:ext cx="2025376" cy="372505"/>
              <a:chOff x="10674771" y="6873597"/>
              <a:chExt cx="2025376" cy="372505"/>
            </a:xfrm>
          </xdr:grpSpPr>
          <xdr:grpSp>
            <xdr:nvGrpSpPr>
              <xdr:cNvPr id="355" name="Gruppieren 354">
                <a:extLst>
                  <a:ext uri="{FF2B5EF4-FFF2-40B4-BE49-F238E27FC236}">
                    <a16:creationId xmlns:a16="http://schemas.microsoft.com/office/drawing/2014/main" id="{00000000-0008-0000-0200-000063010000}"/>
                  </a:ext>
                </a:extLst>
              </xdr:cNvPr>
              <xdr:cNvGrpSpPr/>
            </xdr:nvGrpSpPr>
            <xdr:grpSpPr>
              <a:xfrm>
                <a:off x="10674771" y="6873597"/>
                <a:ext cx="528567" cy="372505"/>
                <a:chOff x="8783466" y="8725576"/>
                <a:chExt cx="533464" cy="383124"/>
              </a:xfrm>
            </xdr:grpSpPr>
            <xdr:sp macro="" textlink="">
              <xdr:nvSpPr>
                <xdr:cNvPr id="370" name="Rechteck 369">
                  <a:extLst>
                    <a:ext uri="{FF2B5EF4-FFF2-40B4-BE49-F238E27FC236}">
                      <a16:creationId xmlns:a16="http://schemas.microsoft.com/office/drawing/2014/main" id="{00000000-0008-0000-0200-000072010000}"/>
                    </a:ext>
                  </a:extLst>
                </xdr:cNvPr>
                <xdr:cNvSpPr/>
              </xdr:nvSpPr>
              <xdr:spPr>
                <a:xfrm>
                  <a:off x="8783466" y="8725576"/>
                  <a:ext cx="533464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71" name="Rechteck 370">
                  <a:extLst>
                    <a:ext uri="{FF2B5EF4-FFF2-40B4-BE49-F238E27FC236}">
                      <a16:creationId xmlns:a16="http://schemas.microsoft.com/office/drawing/2014/main" id="{00000000-0008-0000-0200-000073010000}"/>
                    </a:ext>
                  </a:extLst>
                </xdr:cNvPr>
                <xdr:cNvSpPr/>
              </xdr:nvSpPr>
              <xdr:spPr>
                <a:xfrm>
                  <a:off x="8840617" y="8782470"/>
                  <a:ext cx="268308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72" name="Rechteck 371">
                  <a:extLst>
                    <a:ext uri="{FF2B5EF4-FFF2-40B4-BE49-F238E27FC236}">
                      <a16:creationId xmlns:a16="http://schemas.microsoft.com/office/drawing/2014/main" id="{00000000-0008-0000-0200-000074010000}"/>
                    </a:ext>
                  </a:extLst>
                </xdr:cNvPr>
                <xdr:cNvSpPr/>
              </xdr:nvSpPr>
              <xdr:spPr>
                <a:xfrm>
                  <a:off x="9158160" y="8784850"/>
                  <a:ext cx="102374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73" name="Ellipse 372">
                  <a:extLst>
                    <a:ext uri="{FF2B5EF4-FFF2-40B4-BE49-F238E27FC236}">
                      <a16:creationId xmlns:a16="http://schemas.microsoft.com/office/drawing/2014/main" id="{00000000-0008-0000-0200-000075010000}"/>
                    </a:ext>
                  </a:extLst>
                </xdr:cNvPr>
                <xdr:cNvSpPr/>
              </xdr:nvSpPr>
              <xdr:spPr>
                <a:xfrm>
                  <a:off x="8865620" y="8807473"/>
                  <a:ext cx="218304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356" name="Gruppieren 355">
                <a:extLst>
                  <a:ext uri="{FF2B5EF4-FFF2-40B4-BE49-F238E27FC236}">
                    <a16:creationId xmlns:a16="http://schemas.microsoft.com/office/drawing/2014/main" id="{00000000-0008-0000-0200-000064010000}"/>
                  </a:ext>
                </a:extLst>
              </xdr:cNvPr>
              <xdr:cNvGrpSpPr/>
            </xdr:nvGrpSpPr>
            <xdr:grpSpPr>
              <a:xfrm rot="10800000">
                <a:off x="11335457" y="6873597"/>
                <a:ext cx="612739" cy="372505"/>
                <a:chOff x="9450305" y="8725539"/>
                <a:chExt cx="618418" cy="383122"/>
              </a:xfrm>
            </xdr:grpSpPr>
            <xdr:sp macro="" textlink="">
              <xdr:nvSpPr>
                <xdr:cNvPr id="364" name="Rechteck 363">
                  <a:extLst>
                    <a:ext uri="{FF2B5EF4-FFF2-40B4-BE49-F238E27FC236}">
                      <a16:creationId xmlns:a16="http://schemas.microsoft.com/office/drawing/2014/main" id="{00000000-0008-0000-0200-00006C010000}"/>
                    </a:ext>
                  </a:extLst>
                </xdr:cNvPr>
                <xdr:cNvSpPr/>
              </xdr:nvSpPr>
              <xdr:spPr>
                <a:xfrm>
                  <a:off x="9450305" y="8725539"/>
                  <a:ext cx="618418" cy="383122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65" name="Rechteck 364">
                  <a:extLst>
                    <a:ext uri="{FF2B5EF4-FFF2-40B4-BE49-F238E27FC236}">
                      <a16:creationId xmlns:a16="http://schemas.microsoft.com/office/drawing/2014/main" id="{00000000-0008-0000-0200-00006D010000}"/>
                    </a:ext>
                  </a:extLst>
                </xdr:cNvPr>
                <xdr:cNvSpPr/>
              </xdr:nvSpPr>
              <xdr:spPr>
                <a:xfrm>
                  <a:off x="9748793" y="8782449"/>
                  <a:ext cx="267535" cy="269079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66" name="Rechteck 365">
                  <a:extLst>
                    <a:ext uri="{FF2B5EF4-FFF2-40B4-BE49-F238E27FC236}">
                      <a16:creationId xmlns:a16="http://schemas.microsoft.com/office/drawing/2014/main" id="{00000000-0008-0000-0200-00006E010000}"/>
                    </a:ext>
                  </a:extLst>
                </xdr:cNvPr>
                <xdr:cNvSpPr/>
              </xdr:nvSpPr>
              <xdr:spPr>
                <a:xfrm>
                  <a:off x="9509058" y="8782446"/>
                  <a:ext cx="180203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67" name="Rechteck 366">
                  <a:extLst>
                    <a:ext uri="{FF2B5EF4-FFF2-40B4-BE49-F238E27FC236}">
                      <a16:creationId xmlns:a16="http://schemas.microsoft.com/office/drawing/2014/main" id="{00000000-0008-0000-0200-00006F010000}"/>
                    </a:ext>
                  </a:extLst>
                </xdr:cNvPr>
                <xdr:cNvSpPr/>
              </xdr:nvSpPr>
              <xdr:spPr>
                <a:xfrm>
                  <a:off x="9509049" y="899198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68" name="Ellipse 367">
                  <a:extLst>
                    <a:ext uri="{FF2B5EF4-FFF2-40B4-BE49-F238E27FC236}">
                      <a16:creationId xmlns:a16="http://schemas.microsoft.com/office/drawing/2014/main" id="{00000000-0008-0000-0200-000070010000}"/>
                    </a:ext>
                  </a:extLst>
                </xdr:cNvPr>
                <xdr:cNvSpPr/>
              </xdr:nvSpPr>
              <xdr:spPr>
                <a:xfrm>
                  <a:off x="9773776" y="8807444"/>
                  <a:ext cx="218304" cy="219075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69" name="Ellipse 368">
                  <a:extLst>
                    <a:ext uri="{FF2B5EF4-FFF2-40B4-BE49-F238E27FC236}">
                      <a16:creationId xmlns:a16="http://schemas.microsoft.com/office/drawing/2014/main" id="{00000000-0008-0000-0200-000071010000}"/>
                    </a:ext>
                  </a:extLst>
                </xdr:cNvPr>
                <xdr:cNvSpPr/>
              </xdr:nvSpPr>
              <xdr:spPr>
                <a:xfrm>
                  <a:off x="9529477" y="8803046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357" name="Gruppieren 356">
                <a:extLst>
                  <a:ext uri="{FF2B5EF4-FFF2-40B4-BE49-F238E27FC236}">
                    <a16:creationId xmlns:a16="http://schemas.microsoft.com/office/drawing/2014/main" id="{00000000-0008-0000-0200-000065010000}"/>
                  </a:ext>
                </a:extLst>
              </xdr:cNvPr>
              <xdr:cNvGrpSpPr/>
            </xdr:nvGrpSpPr>
            <xdr:grpSpPr>
              <a:xfrm>
                <a:off x="12086643" y="6873597"/>
                <a:ext cx="613504" cy="372505"/>
                <a:chOff x="10208420" y="8727956"/>
                <a:chExt cx="619188" cy="383124"/>
              </a:xfrm>
            </xdr:grpSpPr>
            <xdr:sp macro="" textlink="">
              <xdr:nvSpPr>
                <xdr:cNvPr id="358" name="Rechteck 357">
                  <a:extLst>
                    <a:ext uri="{FF2B5EF4-FFF2-40B4-BE49-F238E27FC236}">
                      <a16:creationId xmlns:a16="http://schemas.microsoft.com/office/drawing/2014/main" id="{00000000-0008-0000-0200-000066010000}"/>
                    </a:ext>
                  </a:extLst>
                </xdr:cNvPr>
                <xdr:cNvSpPr/>
              </xdr:nvSpPr>
              <xdr:spPr>
                <a:xfrm>
                  <a:off x="10208420" y="8727956"/>
                  <a:ext cx="619188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59" name="Rechteck 358">
                  <a:extLst>
                    <a:ext uri="{FF2B5EF4-FFF2-40B4-BE49-F238E27FC236}">
                      <a16:creationId xmlns:a16="http://schemas.microsoft.com/office/drawing/2014/main" id="{00000000-0008-0000-0200-000067010000}"/>
                    </a:ext>
                  </a:extLst>
                </xdr:cNvPr>
                <xdr:cNvSpPr/>
              </xdr:nvSpPr>
              <xdr:spPr>
                <a:xfrm>
                  <a:off x="10507687" y="8784850"/>
                  <a:ext cx="267535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60" name="Rechteck 359">
                  <a:extLst>
                    <a:ext uri="{FF2B5EF4-FFF2-40B4-BE49-F238E27FC236}">
                      <a16:creationId xmlns:a16="http://schemas.microsoft.com/office/drawing/2014/main" id="{00000000-0008-0000-0200-000068010000}"/>
                    </a:ext>
                  </a:extLst>
                </xdr:cNvPr>
                <xdr:cNvSpPr/>
              </xdr:nvSpPr>
              <xdr:spPr>
                <a:xfrm rot="10800000">
                  <a:off x="10267952" y="8871766"/>
                  <a:ext cx="180202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61" name="Rechteck 360">
                  <a:extLst>
                    <a:ext uri="{FF2B5EF4-FFF2-40B4-BE49-F238E27FC236}">
                      <a16:creationId xmlns:a16="http://schemas.microsoft.com/office/drawing/2014/main" id="{00000000-0008-0000-0200-000069010000}"/>
                    </a:ext>
                  </a:extLst>
                </xdr:cNvPr>
                <xdr:cNvSpPr/>
              </xdr:nvSpPr>
              <xdr:spPr>
                <a:xfrm rot="10800000">
                  <a:off x="10267952" y="878485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62" name="Ellipse 361">
                  <a:extLst>
                    <a:ext uri="{FF2B5EF4-FFF2-40B4-BE49-F238E27FC236}">
                      <a16:creationId xmlns:a16="http://schemas.microsoft.com/office/drawing/2014/main" id="{00000000-0008-0000-0200-00006A010000}"/>
                    </a:ext>
                  </a:extLst>
                </xdr:cNvPr>
                <xdr:cNvSpPr/>
              </xdr:nvSpPr>
              <xdr:spPr>
                <a:xfrm>
                  <a:off x="10532689" y="8809852"/>
                  <a:ext cx="217531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63" name="Ellipse 362">
                  <a:extLst>
                    <a:ext uri="{FF2B5EF4-FFF2-40B4-BE49-F238E27FC236}">
                      <a16:creationId xmlns:a16="http://schemas.microsoft.com/office/drawing/2014/main" id="{00000000-0008-0000-0200-00006B010000}"/>
                    </a:ext>
                  </a:extLst>
                </xdr:cNvPr>
                <xdr:cNvSpPr/>
              </xdr:nvSpPr>
              <xdr:spPr>
                <a:xfrm>
                  <a:off x="10288387" y="8892342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</xdr:grpSp>
      <xdr:sp macro="" textlink="SYSTEMAUSWAHL!$J$25">
        <xdr:nvSpPr>
          <xdr:cNvPr id="342" name="Einzuegig">
            <a:extLst>
              <a:ext uri="{FF2B5EF4-FFF2-40B4-BE49-F238E27FC236}">
                <a16:creationId xmlns:a16="http://schemas.microsoft.com/office/drawing/2014/main" id="{00000000-0008-0000-0200-000056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1696" y="10717332"/>
            <a:ext cx="260099" cy="274421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7B906B2D-803C-4E0A-A1E7-86027919575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5">
        <xdr:nvSpPr>
          <xdr:cNvPr id="344" name="Text Box 55">
            <a:extLst>
              <a:ext uri="{FF2B5EF4-FFF2-40B4-BE49-F238E27FC236}">
                <a16:creationId xmlns:a16="http://schemas.microsoft.com/office/drawing/2014/main" id="{00000000-0008-0000-0200-000058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39212" y="10717682"/>
            <a:ext cx="260099" cy="2714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91FBAD9-5E78-4680-B96A-08B2D212E4EE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5">
        <xdr:nvSpPr>
          <xdr:cNvPr id="345" name="Text Box 55">
            <a:extLst>
              <a:ext uri="{FF2B5EF4-FFF2-40B4-BE49-F238E27FC236}">
                <a16:creationId xmlns:a16="http://schemas.microsoft.com/office/drawing/2014/main" id="{00000000-0008-0000-0200-000059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73840" y="10712918"/>
            <a:ext cx="263505" cy="2767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24DCD7D2-14FD-46FB-846E-E1A858177C0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M$25">
        <xdr:nvSpPr>
          <xdr:cNvPr id="346" name="Text Box 55">
            <a:extLst>
              <a:ext uri="{FF2B5EF4-FFF2-40B4-BE49-F238E27FC236}">
                <a16:creationId xmlns:a16="http://schemas.microsoft.com/office/drawing/2014/main" id="{00000000-0008-0000-0200-00005A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5481" y="10715300"/>
            <a:ext cx="267419" cy="2781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130F03AC-308C-48C9-A314-36454D81135C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5">
        <xdr:nvSpPr>
          <xdr:cNvPr id="347" name="Text Box 55">
            <a:extLst>
              <a:ext uri="{FF2B5EF4-FFF2-40B4-BE49-F238E27FC236}">
                <a16:creationId xmlns:a16="http://schemas.microsoft.com/office/drawing/2014/main" id="{00000000-0008-0000-0200-00005B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89108" y="10717682"/>
            <a:ext cx="267384" cy="2719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0045875-665E-4C40-8F28-3C453CB2FF17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J$27">
        <xdr:nvSpPr>
          <xdr:cNvPr id="348" name="Text Box 55">
            <a:extLst>
              <a:ext uri="{FF2B5EF4-FFF2-40B4-BE49-F238E27FC236}">
                <a16:creationId xmlns:a16="http://schemas.microsoft.com/office/drawing/2014/main" id="{00000000-0008-0000-0200-00005C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2636" y="11233080"/>
            <a:ext cx="263505" cy="2632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B3F274DE-3A87-4158-B3D2-06D9126F94D4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7">
        <xdr:nvSpPr>
          <xdr:cNvPr id="349" name="Text Box 55">
            <a:extLst>
              <a:ext uri="{FF2B5EF4-FFF2-40B4-BE49-F238E27FC236}">
                <a16:creationId xmlns:a16="http://schemas.microsoft.com/office/drawing/2014/main" id="{00000000-0008-0000-0200-00005D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78890" y="11240223"/>
            <a:ext cx="263504" cy="2594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3C50B99C-D61D-4B2A-AAE2-B3126339CC4B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7">
        <xdr:nvSpPr>
          <xdr:cNvPr id="350" name="Text Box 55">
            <a:extLst>
              <a:ext uri="{FF2B5EF4-FFF2-40B4-BE49-F238E27FC236}">
                <a16:creationId xmlns:a16="http://schemas.microsoft.com/office/drawing/2014/main" id="{00000000-0008-0000-0200-00005E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96036" y="11233080"/>
            <a:ext cx="267382" cy="2632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D0F0428-99F4-4872-AD1D-3B787DC0D700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7">
        <xdr:nvSpPr>
          <xdr:cNvPr id="351" name="Text Box 66">
            <a:extLst>
              <a:ext uri="{FF2B5EF4-FFF2-40B4-BE49-F238E27FC236}">
                <a16:creationId xmlns:a16="http://schemas.microsoft.com/office/drawing/2014/main" id="{00000000-0008-0000-0200-00005F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09141" y="11320810"/>
            <a:ext cx="178867" cy="1837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952CF4B8-360A-4B3B-8029-CD514E0D678B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  <xdr:sp macro="" textlink="SYSTEMAUSWAHL!$M$27">
        <xdr:nvSpPr>
          <xdr:cNvPr id="352" name="Text Box 66">
            <a:extLst>
              <a:ext uri="{FF2B5EF4-FFF2-40B4-BE49-F238E27FC236}">
                <a16:creationId xmlns:a16="http://schemas.microsoft.com/office/drawing/2014/main" id="{00000000-0008-0000-0200-000060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8095" y="11319920"/>
            <a:ext cx="189908" cy="1801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ECAED241-D98B-4641-BE9D-D4C6E05AEAB8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</xdr:grpSp>
    <xdr:clientData/>
  </xdr:twoCellAnchor>
  <xdr:twoCellAnchor>
    <xdr:from>
      <xdr:col>1</xdr:col>
      <xdr:colOff>1</xdr:colOff>
      <xdr:row>22</xdr:row>
      <xdr:rowOff>66677</xdr:rowOff>
    </xdr:from>
    <xdr:to>
      <xdr:col>12</xdr:col>
      <xdr:colOff>9526</xdr:colOff>
      <xdr:row>26</xdr:row>
      <xdr:rowOff>79454</xdr:rowOff>
    </xdr:to>
    <xdr:grpSp>
      <xdr:nvGrpSpPr>
        <xdr:cNvPr id="430" name="Gruppieren 429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GrpSpPr/>
      </xdr:nvGrpSpPr>
      <xdr:grpSpPr>
        <a:xfrm>
          <a:off x="161926" y="5486402"/>
          <a:ext cx="1790700" cy="784302"/>
          <a:chOff x="5048250" y="10660673"/>
          <a:chExt cx="2264629" cy="899986"/>
        </a:xfrm>
      </xdr:grpSpPr>
      <xdr:grpSp>
        <xdr:nvGrpSpPr>
          <xdr:cNvPr id="431" name="Gruppieren 430">
            <a:extLst>
              <a:ext uri="{FF2B5EF4-FFF2-40B4-BE49-F238E27FC236}">
                <a16:creationId xmlns:a16="http://schemas.microsoft.com/office/drawing/2014/main" id="{00000000-0008-0000-0200-0000AF010000}"/>
              </a:ext>
            </a:extLst>
          </xdr:cNvPr>
          <xdr:cNvGrpSpPr/>
        </xdr:nvGrpSpPr>
        <xdr:grpSpPr>
          <a:xfrm>
            <a:off x="5048250" y="10660673"/>
            <a:ext cx="2264629" cy="899986"/>
            <a:chOff x="10674771" y="6367822"/>
            <a:chExt cx="2218081" cy="878280"/>
          </a:xfrm>
        </xdr:grpSpPr>
        <xdr:grpSp>
          <xdr:nvGrpSpPr>
            <xdr:cNvPr id="442" name="Gruppieren 441">
              <a:extLst>
                <a:ext uri="{FF2B5EF4-FFF2-40B4-BE49-F238E27FC236}">
                  <a16:creationId xmlns:a16="http://schemas.microsoft.com/office/drawing/2014/main" id="{00000000-0008-0000-0200-0000BA010000}"/>
                </a:ext>
              </a:extLst>
            </xdr:cNvPr>
            <xdr:cNvGrpSpPr/>
          </xdr:nvGrpSpPr>
          <xdr:grpSpPr>
            <a:xfrm>
              <a:off x="10674771" y="6367822"/>
              <a:ext cx="2218081" cy="373505"/>
              <a:chOff x="8783466" y="7248928"/>
              <a:chExt cx="2238632" cy="384153"/>
            </a:xfrm>
          </xdr:grpSpPr>
          <xdr:grpSp>
            <xdr:nvGrpSpPr>
              <xdr:cNvPr id="463" name="Gruppieren 462">
                <a:extLst>
                  <a:ext uri="{FF2B5EF4-FFF2-40B4-BE49-F238E27FC236}">
                    <a16:creationId xmlns:a16="http://schemas.microsoft.com/office/drawing/2014/main" id="{00000000-0008-0000-0200-0000CF010000}"/>
                  </a:ext>
                </a:extLst>
              </xdr:cNvPr>
              <xdr:cNvGrpSpPr/>
            </xdr:nvGrpSpPr>
            <xdr:grpSpPr>
              <a:xfrm>
                <a:off x="8783466" y="7248928"/>
                <a:ext cx="381837" cy="384153"/>
                <a:chOff x="8783466" y="7249523"/>
                <a:chExt cx="381837" cy="384153"/>
              </a:xfrm>
            </xdr:grpSpPr>
            <xdr:sp macro="" textlink="">
              <xdr:nvSpPr>
                <xdr:cNvPr id="477" name="Rechteck 476">
                  <a:extLst>
                    <a:ext uri="{FF2B5EF4-FFF2-40B4-BE49-F238E27FC236}">
                      <a16:creationId xmlns:a16="http://schemas.microsoft.com/office/drawing/2014/main" id="{00000000-0008-0000-0200-0000DD010000}"/>
                    </a:ext>
                  </a:extLst>
                </xdr:cNvPr>
                <xdr:cNvSpPr/>
              </xdr:nvSpPr>
              <xdr:spPr>
                <a:xfrm>
                  <a:off x="8783466" y="7249523"/>
                  <a:ext cx="381837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78" name="Rechteck 477">
                  <a:extLst>
                    <a:ext uri="{FF2B5EF4-FFF2-40B4-BE49-F238E27FC236}">
                      <a16:creationId xmlns:a16="http://schemas.microsoft.com/office/drawing/2014/main" id="{00000000-0008-0000-0200-0000DE010000}"/>
                    </a:ext>
                  </a:extLst>
                </xdr:cNvPr>
                <xdr:cNvSpPr/>
              </xdr:nvSpPr>
              <xdr:spPr>
                <a:xfrm>
                  <a:off x="8840617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87" name="Ellipse 486">
                  <a:extLst>
                    <a:ext uri="{FF2B5EF4-FFF2-40B4-BE49-F238E27FC236}">
                      <a16:creationId xmlns:a16="http://schemas.microsoft.com/office/drawing/2014/main" id="{00000000-0008-0000-0200-0000E7010000}"/>
                    </a:ext>
                  </a:extLst>
                </xdr:cNvPr>
                <xdr:cNvSpPr/>
              </xdr:nvSpPr>
              <xdr:spPr>
                <a:xfrm>
                  <a:off x="8865619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464" name="Gruppieren 463">
                <a:extLst>
                  <a:ext uri="{FF2B5EF4-FFF2-40B4-BE49-F238E27FC236}">
                    <a16:creationId xmlns:a16="http://schemas.microsoft.com/office/drawing/2014/main" id="{00000000-0008-0000-0200-0000D0010000}"/>
                  </a:ext>
                </a:extLst>
              </xdr:cNvPr>
              <xdr:cNvGrpSpPr/>
            </xdr:nvGrpSpPr>
            <xdr:grpSpPr>
              <a:xfrm>
                <a:off x="9297881" y="7248928"/>
                <a:ext cx="720811" cy="384153"/>
                <a:chOff x="9297881" y="7249523"/>
                <a:chExt cx="720811" cy="384153"/>
              </a:xfrm>
            </xdr:grpSpPr>
            <xdr:sp macro="" textlink="">
              <xdr:nvSpPr>
                <xdr:cNvPr id="472" name="Rechteck 471">
                  <a:extLst>
                    <a:ext uri="{FF2B5EF4-FFF2-40B4-BE49-F238E27FC236}">
                      <a16:creationId xmlns:a16="http://schemas.microsoft.com/office/drawing/2014/main" id="{00000000-0008-0000-0200-0000D8010000}"/>
                    </a:ext>
                  </a:extLst>
                </xdr:cNvPr>
                <xdr:cNvSpPr/>
              </xdr:nvSpPr>
              <xdr:spPr>
                <a:xfrm>
                  <a:off x="9297881" y="7249523"/>
                  <a:ext cx="720811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73" name="Rechteck 472">
                  <a:extLst>
                    <a:ext uri="{FF2B5EF4-FFF2-40B4-BE49-F238E27FC236}">
                      <a16:creationId xmlns:a16="http://schemas.microsoft.com/office/drawing/2014/main" id="{00000000-0008-0000-0200-0000D9010000}"/>
                    </a:ext>
                  </a:extLst>
                </xdr:cNvPr>
                <xdr:cNvSpPr/>
              </xdr:nvSpPr>
              <xdr:spPr>
                <a:xfrm>
                  <a:off x="9694006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74" name="Rechteck 473">
                  <a:extLst>
                    <a:ext uri="{FF2B5EF4-FFF2-40B4-BE49-F238E27FC236}">
                      <a16:creationId xmlns:a16="http://schemas.microsoft.com/office/drawing/2014/main" id="{00000000-0008-0000-0200-0000DA010000}"/>
                    </a:ext>
                  </a:extLst>
                </xdr:cNvPr>
                <xdr:cNvSpPr/>
              </xdr:nvSpPr>
              <xdr:spPr>
                <a:xfrm>
                  <a:off x="9362175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75" name="Ellipse 474">
                  <a:extLst>
                    <a:ext uri="{FF2B5EF4-FFF2-40B4-BE49-F238E27FC236}">
                      <a16:creationId xmlns:a16="http://schemas.microsoft.com/office/drawing/2014/main" id="{00000000-0008-0000-0200-0000DB010000}"/>
                    </a:ext>
                  </a:extLst>
                </xdr:cNvPr>
                <xdr:cNvSpPr/>
              </xdr:nvSpPr>
              <xdr:spPr>
                <a:xfrm>
                  <a:off x="9387177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76" name="Ellipse 475">
                  <a:extLst>
                    <a:ext uri="{FF2B5EF4-FFF2-40B4-BE49-F238E27FC236}">
                      <a16:creationId xmlns:a16="http://schemas.microsoft.com/office/drawing/2014/main" id="{00000000-0008-0000-0200-0000DC010000}"/>
                    </a:ext>
                  </a:extLst>
                </xdr:cNvPr>
                <xdr:cNvSpPr/>
              </xdr:nvSpPr>
              <xdr:spPr>
                <a:xfrm>
                  <a:off x="9719008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465" name="Gruppieren 464">
                <a:extLst>
                  <a:ext uri="{FF2B5EF4-FFF2-40B4-BE49-F238E27FC236}">
                    <a16:creationId xmlns:a16="http://schemas.microsoft.com/office/drawing/2014/main" id="{00000000-0008-0000-0200-0000D1010000}"/>
                  </a:ext>
                </a:extLst>
              </xdr:cNvPr>
              <xdr:cNvGrpSpPr/>
            </xdr:nvGrpSpPr>
            <xdr:grpSpPr>
              <a:xfrm>
                <a:off x="10149660" y="7248928"/>
                <a:ext cx="872438" cy="384153"/>
                <a:chOff x="10149660" y="7248332"/>
                <a:chExt cx="872438" cy="384153"/>
              </a:xfrm>
            </xdr:grpSpPr>
            <xdr:sp macro="" textlink="">
              <xdr:nvSpPr>
                <xdr:cNvPr id="466" name="Rechteck 465">
                  <a:extLst>
                    <a:ext uri="{FF2B5EF4-FFF2-40B4-BE49-F238E27FC236}">
                      <a16:creationId xmlns:a16="http://schemas.microsoft.com/office/drawing/2014/main" id="{00000000-0008-0000-0200-0000D2010000}"/>
                    </a:ext>
                  </a:extLst>
                </xdr:cNvPr>
                <xdr:cNvSpPr/>
              </xdr:nvSpPr>
              <xdr:spPr>
                <a:xfrm>
                  <a:off x="10149660" y="7248332"/>
                  <a:ext cx="872438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67" name="Rechteck 466">
                  <a:extLst>
                    <a:ext uri="{FF2B5EF4-FFF2-40B4-BE49-F238E27FC236}">
                      <a16:creationId xmlns:a16="http://schemas.microsoft.com/office/drawing/2014/main" id="{00000000-0008-0000-0200-0000D3010000}"/>
                    </a:ext>
                  </a:extLst>
                </xdr:cNvPr>
                <xdr:cNvSpPr/>
              </xdr:nvSpPr>
              <xdr:spPr>
                <a:xfrm>
                  <a:off x="10697411" y="7306673"/>
                  <a:ext cx="267536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68" name="Rechteck 467">
                  <a:extLst>
                    <a:ext uri="{FF2B5EF4-FFF2-40B4-BE49-F238E27FC236}">
                      <a16:creationId xmlns:a16="http://schemas.microsoft.com/office/drawing/2014/main" id="{00000000-0008-0000-0200-0000D4010000}"/>
                    </a:ext>
                  </a:extLst>
                </xdr:cNvPr>
                <xdr:cNvSpPr/>
              </xdr:nvSpPr>
              <xdr:spPr>
                <a:xfrm>
                  <a:off x="10210799" y="7306673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69" name="Rechteck 468">
                  <a:extLst>
                    <a:ext uri="{FF2B5EF4-FFF2-40B4-BE49-F238E27FC236}">
                      <a16:creationId xmlns:a16="http://schemas.microsoft.com/office/drawing/2014/main" id="{00000000-0008-0000-0200-0000D5010000}"/>
                    </a:ext>
                  </a:extLst>
                </xdr:cNvPr>
                <xdr:cNvSpPr/>
              </xdr:nvSpPr>
              <xdr:spPr>
                <a:xfrm>
                  <a:off x="10531495" y="7306673"/>
                  <a:ext cx="111147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70" name="Ellipse 469">
                  <a:extLst>
                    <a:ext uri="{FF2B5EF4-FFF2-40B4-BE49-F238E27FC236}">
                      <a16:creationId xmlns:a16="http://schemas.microsoft.com/office/drawing/2014/main" id="{00000000-0008-0000-0200-0000D6010000}"/>
                    </a:ext>
                  </a:extLst>
                </xdr:cNvPr>
                <xdr:cNvSpPr/>
              </xdr:nvSpPr>
              <xdr:spPr>
                <a:xfrm>
                  <a:off x="10235801" y="7331675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71" name="Ellipse 470">
                  <a:extLst>
                    <a:ext uri="{FF2B5EF4-FFF2-40B4-BE49-F238E27FC236}">
                      <a16:creationId xmlns:a16="http://schemas.microsoft.com/office/drawing/2014/main" id="{00000000-0008-0000-0200-0000D7010000}"/>
                    </a:ext>
                  </a:extLst>
                </xdr:cNvPr>
                <xdr:cNvSpPr/>
              </xdr:nvSpPr>
              <xdr:spPr>
                <a:xfrm>
                  <a:off x="10722413" y="7331675"/>
                  <a:ext cx="217532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  <xdr:grpSp>
          <xdr:nvGrpSpPr>
            <xdr:cNvPr id="443" name="Gruppieren 442">
              <a:extLst>
                <a:ext uri="{FF2B5EF4-FFF2-40B4-BE49-F238E27FC236}">
                  <a16:creationId xmlns:a16="http://schemas.microsoft.com/office/drawing/2014/main" id="{00000000-0008-0000-0200-0000BB010000}"/>
                </a:ext>
              </a:extLst>
            </xdr:cNvPr>
            <xdr:cNvGrpSpPr/>
          </xdr:nvGrpSpPr>
          <xdr:grpSpPr>
            <a:xfrm>
              <a:off x="10674771" y="6873597"/>
              <a:ext cx="2025376" cy="372505"/>
              <a:chOff x="10674771" y="6873597"/>
              <a:chExt cx="2025376" cy="372505"/>
            </a:xfrm>
          </xdr:grpSpPr>
          <xdr:grpSp>
            <xdr:nvGrpSpPr>
              <xdr:cNvPr id="444" name="Gruppieren 443">
                <a:extLst>
                  <a:ext uri="{FF2B5EF4-FFF2-40B4-BE49-F238E27FC236}">
                    <a16:creationId xmlns:a16="http://schemas.microsoft.com/office/drawing/2014/main" id="{00000000-0008-0000-0200-0000BC010000}"/>
                  </a:ext>
                </a:extLst>
              </xdr:cNvPr>
              <xdr:cNvGrpSpPr/>
            </xdr:nvGrpSpPr>
            <xdr:grpSpPr>
              <a:xfrm>
                <a:off x="10674771" y="6873597"/>
                <a:ext cx="528567" cy="372505"/>
                <a:chOff x="8783466" y="8725576"/>
                <a:chExt cx="533464" cy="383124"/>
              </a:xfrm>
            </xdr:grpSpPr>
            <xdr:sp macro="" textlink="">
              <xdr:nvSpPr>
                <xdr:cNvPr id="459" name="Rechteck 458">
                  <a:extLst>
                    <a:ext uri="{FF2B5EF4-FFF2-40B4-BE49-F238E27FC236}">
                      <a16:creationId xmlns:a16="http://schemas.microsoft.com/office/drawing/2014/main" id="{00000000-0008-0000-0200-0000CB010000}"/>
                    </a:ext>
                  </a:extLst>
                </xdr:cNvPr>
                <xdr:cNvSpPr/>
              </xdr:nvSpPr>
              <xdr:spPr>
                <a:xfrm>
                  <a:off x="8783466" y="8725576"/>
                  <a:ext cx="533464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60" name="Rechteck 459">
                  <a:extLst>
                    <a:ext uri="{FF2B5EF4-FFF2-40B4-BE49-F238E27FC236}">
                      <a16:creationId xmlns:a16="http://schemas.microsoft.com/office/drawing/2014/main" id="{00000000-0008-0000-0200-0000CC010000}"/>
                    </a:ext>
                  </a:extLst>
                </xdr:cNvPr>
                <xdr:cNvSpPr/>
              </xdr:nvSpPr>
              <xdr:spPr>
                <a:xfrm>
                  <a:off x="8840617" y="8782470"/>
                  <a:ext cx="268308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61" name="Rechteck 460">
                  <a:extLst>
                    <a:ext uri="{FF2B5EF4-FFF2-40B4-BE49-F238E27FC236}">
                      <a16:creationId xmlns:a16="http://schemas.microsoft.com/office/drawing/2014/main" id="{00000000-0008-0000-0200-0000CD010000}"/>
                    </a:ext>
                  </a:extLst>
                </xdr:cNvPr>
                <xdr:cNvSpPr/>
              </xdr:nvSpPr>
              <xdr:spPr>
                <a:xfrm>
                  <a:off x="9158160" y="8784850"/>
                  <a:ext cx="102374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62" name="Ellipse 461">
                  <a:extLst>
                    <a:ext uri="{FF2B5EF4-FFF2-40B4-BE49-F238E27FC236}">
                      <a16:creationId xmlns:a16="http://schemas.microsoft.com/office/drawing/2014/main" id="{00000000-0008-0000-0200-0000CE010000}"/>
                    </a:ext>
                  </a:extLst>
                </xdr:cNvPr>
                <xdr:cNvSpPr/>
              </xdr:nvSpPr>
              <xdr:spPr>
                <a:xfrm>
                  <a:off x="8865620" y="8807473"/>
                  <a:ext cx="218304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445" name="Gruppieren 444">
                <a:extLst>
                  <a:ext uri="{FF2B5EF4-FFF2-40B4-BE49-F238E27FC236}">
                    <a16:creationId xmlns:a16="http://schemas.microsoft.com/office/drawing/2014/main" id="{00000000-0008-0000-0200-0000BD010000}"/>
                  </a:ext>
                </a:extLst>
              </xdr:cNvPr>
              <xdr:cNvGrpSpPr/>
            </xdr:nvGrpSpPr>
            <xdr:grpSpPr>
              <a:xfrm rot="10800000">
                <a:off x="11335457" y="6873597"/>
                <a:ext cx="612739" cy="372505"/>
                <a:chOff x="9450305" y="8725539"/>
                <a:chExt cx="618418" cy="383122"/>
              </a:xfrm>
            </xdr:grpSpPr>
            <xdr:sp macro="" textlink="">
              <xdr:nvSpPr>
                <xdr:cNvPr id="453" name="Rechteck 452">
                  <a:extLst>
                    <a:ext uri="{FF2B5EF4-FFF2-40B4-BE49-F238E27FC236}">
                      <a16:creationId xmlns:a16="http://schemas.microsoft.com/office/drawing/2014/main" id="{00000000-0008-0000-0200-0000C5010000}"/>
                    </a:ext>
                  </a:extLst>
                </xdr:cNvPr>
                <xdr:cNvSpPr/>
              </xdr:nvSpPr>
              <xdr:spPr>
                <a:xfrm>
                  <a:off x="9450305" y="8725539"/>
                  <a:ext cx="618418" cy="383122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54" name="Rechteck 453">
                  <a:extLst>
                    <a:ext uri="{FF2B5EF4-FFF2-40B4-BE49-F238E27FC236}">
                      <a16:creationId xmlns:a16="http://schemas.microsoft.com/office/drawing/2014/main" id="{00000000-0008-0000-0200-0000C6010000}"/>
                    </a:ext>
                  </a:extLst>
                </xdr:cNvPr>
                <xdr:cNvSpPr/>
              </xdr:nvSpPr>
              <xdr:spPr>
                <a:xfrm>
                  <a:off x="9748793" y="8782449"/>
                  <a:ext cx="267535" cy="269079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55" name="Rechteck 454">
                  <a:extLst>
                    <a:ext uri="{FF2B5EF4-FFF2-40B4-BE49-F238E27FC236}">
                      <a16:creationId xmlns:a16="http://schemas.microsoft.com/office/drawing/2014/main" id="{00000000-0008-0000-0200-0000C7010000}"/>
                    </a:ext>
                  </a:extLst>
                </xdr:cNvPr>
                <xdr:cNvSpPr/>
              </xdr:nvSpPr>
              <xdr:spPr>
                <a:xfrm>
                  <a:off x="9509058" y="8782446"/>
                  <a:ext cx="180203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56" name="Rechteck 455">
                  <a:extLst>
                    <a:ext uri="{FF2B5EF4-FFF2-40B4-BE49-F238E27FC236}">
                      <a16:creationId xmlns:a16="http://schemas.microsoft.com/office/drawing/2014/main" id="{00000000-0008-0000-0200-0000C8010000}"/>
                    </a:ext>
                  </a:extLst>
                </xdr:cNvPr>
                <xdr:cNvSpPr/>
              </xdr:nvSpPr>
              <xdr:spPr>
                <a:xfrm>
                  <a:off x="9509049" y="899198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57" name="Ellipse 456">
                  <a:extLst>
                    <a:ext uri="{FF2B5EF4-FFF2-40B4-BE49-F238E27FC236}">
                      <a16:creationId xmlns:a16="http://schemas.microsoft.com/office/drawing/2014/main" id="{00000000-0008-0000-0200-0000C9010000}"/>
                    </a:ext>
                  </a:extLst>
                </xdr:cNvPr>
                <xdr:cNvSpPr/>
              </xdr:nvSpPr>
              <xdr:spPr>
                <a:xfrm>
                  <a:off x="9773776" y="8807444"/>
                  <a:ext cx="218304" cy="219075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58" name="Ellipse 457">
                  <a:extLst>
                    <a:ext uri="{FF2B5EF4-FFF2-40B4-BE49-F238E27FC236}">
                      <a16:creationId xmlns:a16="http://schemas.microsoft.com/office/drawing/2014/main" id="{00000000-0008-0000-0200-0000CA010000}"/>
                    </a:ext>
                  </a:extLst>
                </xdr:cNvPr>
                <xdr:cNvSpPr/>
              </xdr:nvSpPr>
              <xdr:spPr>
                <a:xfrm>
                  <a:off x="9529477" y="8803046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446" name="Gruppieren 445">
                <a:extLst>
                  <a:ext uri="{FF2B5EF4-FFF2-40B4-BE49-F238E27FC236}">
                    <a16:creationId xmlns:a16="http://schemas.microsoft.com/office/drawing/2014/main" id="{00000000-0008-0000-0200-0000BE010000}"/>
                  </a:ext>
                </a:extLst>
              </xdr:cNvPr>
              <xdr:cNvGrpSpPr/>
            </xdr:nvGrpSpPr>
            <xdr:grpSpPr>
              <a:xfrm>
                <a:off x="12086643" y="6873597"/>
                <a:ext cx="613504" cy="372505"/>
                <a:chOff x="10208420" y="8727956"/>
                <a:chExt cx="619188" cy="383124"/>
              </a:xfrm>
            </xdr:grpSpPr>
            <xdr:sp macro="" textlink="">
              <xdr:nvSpPr>
                <xdr:cNvPr id="447" name="Rechteck 446">
                  <a:extLst>
                    <a:ext uri="{FF2B5EF4-FFF2-40B4-BE49-F238E27FC236}">
                      <a16:creationId xmlns:a16="http://schemas.microsoft.com/office/drawing/2014/main" id="{00000000-0008-0000-0200-0000BF010000}"/>
                    </a:ext>
                  </a:extLst>
                </xdr:cNvPr>
                <xdr:cNvSpPr/>
              </xdr:nvSpPr>
              <xdr:spPr>
                <a:xfrm>
                  <a:off x="10208420" y="8727956"/>
                  <a:ext cx="619188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48" name="Rechteck 447">
                  <a:extLst>
                    <a:ext uri="{FF2B5EF4-FFF2-40B4-BE49-F238E27FC236}">
                      <a16:creationId xmlns:a16="http://schemas.microsoft.com/office/drawing/2014/main" id="{00000000-0008-0000-0200-0000C0010000}"/>
                    </a:ext>
                  </a:extLst>
                </xdr:cNvPr>
                <xdr:cNvSpPr/>
              </xdr:nvSpPr>
              <xdr:spPr>
                <a:xfrm>
                  <a:off x="10507687" y="8784850"/>
                  <a:ext cx="267535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49" name="Rechteck 448">
                  <a:extLst>
                    <a:ext uri="{FF2B5EF4-FFF2-40B4-BE49-F238E27FC236}">
                      <a16:creationId xmlns:a16="http://schemas.microsoft.com/office/drawing/2014/main" id="{00000000-0008-0000-0200-0000C1010000}"/>
                    </a:ext>
                  </a:extLst>
                </xdr:cNvPr>
                <xdr:cNvSpPr/>
              </xdr:nvSpPr>
              <xdr:spPr>
                <a:xfrm rot="10800000">
                  <a:off x="10267952" y="8871766"/>
                  <a:ext cx="180202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50" name="Rechteck 449">
                  <a:extLst>
                    <a:ext uri="{FF2B5EF4-FFF2-40B4-BE49-F238E27FC236}">
                      <a16:creationId xmlns:a16="http://schemas.microsoft.com/office/drawing/2014/main" id="{00000000-0008-0000-0200-0000C2010000}"/>
                    </a:ext>
                  </a:extLst>
                </xdr:cNvPr>
                <xdr:cNvSpPr/>
              </xdr:nvSpPr>
              <xdr:spPr>
                <a:xfrm rot="10800000">
                  <a:off x="10267952" y="878485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51" name="Ellipse 450">
                  <a:extLst>
                    <a:ext uri="{FF2B5EF4-FFF2-40B4-BE49-F238E27FC236}">
                      <a16:creationId xmlns:a16="http://schemas.microsoft.com/office/drawing/2014/main" id="{00000000-0008-0000-0200-0000C3010000}"/>
                    </a:ext>
                  </a:extLst>
                </xdr:cNvPr>
                <xdr:cNvSpPr/>
              </xdr:nvSpPr>
              <xdr:spPr>
                <a:xfrm>
                  <a:off x="10532689" y="8809852"/>
                  <a:ext cx="217531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52" name="Ellipse 451">
                  <a:extLst>
                    <a:ext uri="{FF2B5EF4-FFF2-40B4-BE49-F238E27FC236}">
                      <a16:creationId xmlns:a16="http://schemas.microsoft.com/office/drawing/2014/main" id="{00000000-0008-0000-0200-0000C4010000}"/>
                    </a:ext>
                  </a:extLst>
                </xdr:cNvPr>
                <xdr:cNvSpPr/>
              </xdr:nvSpPr>
              <xdr:spPr>
                <a:xfrm>
                  <a:off x="10288387" y="8892342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</xdr:grpSp>
      <xdr:sp macro="" textlink="SYSTEMAUSWAHL!$J$25">
        <xdr:nvSpPr>
          <xdr:cNvPr id="432" name="Einzuegig">
            <a:extLst>
              <a:ext uri="{FF2B5EF4-FFF2-40B4-BE49-F238E27FC236}">
                <a16:creationId xmlns:a16="http://schemas.microsoft.com/office/drawing/2014/main" id="{00000000-0008-0000-0200-0000B0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1696" y="10717332"/>
            <a:ext cx="260099" cy="274421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7B906B2D-803C-4E0A-A1E7-86027919575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5">
        <xdr:nvSpPr>
          <xdr:cNvPr id="433" name="Text Box 55">
            <a:extLst>
              <a:ext uri="{FF2B5EF4-FFF2-40B4-BE49-F238E27FC236}">
                <a16:creationId xmlns:a16="http://schemas.microsoft.com/office/drawing/2014/main" id="{00000000-0008-0000-0200-0000B1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39212" y="10717682"/>
            <a:ext cx="260099" cy="2714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91FBAD9-5E78-4680-B96A-08B2D212E4EE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5">
        <xdr:nvSpPr>
          <xdr:cNvPr id="434" name="Text Box 55">
            <a:extLst>
              <a:ext uri="{FF2B5EF4-FFF2-40B4-BE49-F238E27FC236}">
                <a16:creationId xmlns:a16="http://schemas.microsoft.com/office/drawing/2014/main" id="{00000000-0008-0000-0200-0000B2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73840" y="10712918"/>
            <a:ext cx="263505" cy="2767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24DCD7D2-14FD-46FB-846E-E1A858177C0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M$25">
        <xdr:nvSpPr>
          <xdr:cNvPr id="435" name="Text Box 55">
            <a:extLst>
              <a:ext uri="{FF2B5EF4-FFF2-40B4-BE49-F238E27FC236}">
                <a16:creationId xmlns:a16="http://schemas.microsoft.com/office/drawing/2014/main" id="{00000000-0008-0000-0200-0000B3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5481" y="10715300"/>
            <a:ext cx="267419" cy="2781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130F03AC-308C-48C9-A314-36454D81135C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5">
        <xdr:nvSpPr>
          <xdr:cNvPr id="436" name="Text Box 55">
            <a:extLst>
              <a:ext uri="{FF2B5EF4-FFF2-40B4-BE49-F238E27FC236}">
                <a16:creationId xmlns:a16="http://schemas.microsoft.com/office/drawing/2014/main" id="{00000000-0008-0000-0200-0000B4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89108" y="10717682"/>
            <a:ext cx="267384" cy="2719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0045875-665E-4C40-8F28-3C453CB2FF17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J$27">
        <xdr:nvSpPr>
          <xdr:cNvPr id="437" name="Text Box 55">
            <a:extLst>
              <a:ext uri="{FF2B5EF4-FFF2-40B4-BE49-F238E27FC236}">
                <a16:creationId xmlns:a16="http://schemas.microsoft.com/office/drawing/2014/main" id="{00000000-0008-0000-0200-0000B5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2636" y="11233080"/>
            <a:ext cx="263505" cy="2632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B3F274DE-3A87-4158-B3D2-06D9126F94D4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7">
        <xdr:nvSpPr>
          <xdr:cNvPr id="438" name="Text Box 55">
            <a:extLst>
              <a:ext uri="{FF2B5EF4-FFF2-40B4-BE49-F238E27FC236}">
                <a16:creationId xmlns:a16="http://schemas.microsoft.com/office/drawing/2014/main" id="{00000000-0008-0000-0200-0000B6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78890" y="11240223"/>
            <a:ext cx="263504" cy="2594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3C50B99C-D61D-4B2A-AAE2-B3126339CC4B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7">
        <xdr:nvSpPr>
          <xdr:cNvPr id="439" name="Text Box 55">
            <a:extLst>
              <a:ext uri="{FF2B5EF4-FFF2-40B4-BE49-F238E27FC236}">
                <a16:creationId xmlns:a16="http://schemas.microsoft.com/office/drawing/2014/main" id="{00000000-0008-0000-0200-0000B7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96036" y="11233080"/>
            <a:ext cx="267382" cy="2632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D0F0428-99F4-4872-AD1D-3B787DC0D700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7">
        <xdr:nvSpPr>
          <xdr:cNvPr id="440" name="Text Box 66">
            <a:extLst>
              <a:ext uri="{FF2B5EF4-FFF2-40B4-BE49-F238E27FC236}">
                <a16:creationId xmlns:a16="http://schemas.microsoft.com/office/drawing/2014/main" id="{00000000-0008-0000-0200-0000B8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09141" y="11320810"/>
            <a:ext cx="178867" cy="1837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952CF4B8-360A-4B3B-8029-CD514E0D678B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  <xdr:sp macro="" textlink="SYSTEMAUSWAHL!$M$27">
        <xdr:nvSpPr>
          <xdr:cNvPr id="441" name="Text Box 66">
            <a:extLst>
              <a:ext uri="{FF2B5EF4-FFF2-40B4-BE49-F238E27FC236}">
                <a16:creationId xmlns:a16="http://schemas.microsoft.com/office/drawing/2014/main" id="{00000000-0008-0000-0200-0000B9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8095" y="11319920"/>
            <a:ext cx="189908" cy="1801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ECAED241-D98B-4641-BE9D-D4C6E05AEAB8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</xdr:grpSp>
    <xdr:clientData/>
  </xdr:twoCellAnchor>
  <xdr:twoCellAnchor>
    <xdr:from>
      <xdr:col>1</xdr:col>
      <xdr:colOff>1</xdr:colOff>
      <xdr:row>31</xdr:row>
      <xdr:rowOff>36911</xdr:rowOff>
    </xdr:from>
    <xdr:to>
      <xdr:col>12</xdr:col>
      <xdr:colOff>9526</xdr:colOff>
      <xdr:row>36</xdr:row>
      <xdr:rowOff>86598</xdr:rowOff>
    </xdr:to>
    <xdr:grpSp>
      <xdr:nvGrpSpPr>
        <xdr:cNvPr id="493" name="Gruppieren 49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GrpSpPr/>
      </xdr:nvGrpSpPr>
      <xdr:grpSpPr>
        <a:xfrm>
          <a:off x="161926" y="7018736"/>
          <a:ext cx="1790700" cy="783112"/>
          <a:chOff x="5048250" y="10660673"/>
          <a:chExt cx="2264629" cy="899986"/>
        </a:xfrm>
      </xdr:grpSpPr>
      <xdr:grpSp>
        <xdr:nvGrpSpPr>
          <xdr:cNvPr id="516" name="Gruppieren 515">
            <a:extLst>
              <a:ext uri="{FF2B5EF4-FFF2-40B4-BE49-F238E27FC236}">
                <a16:creationId xmlns:a16="http://schemas.microsoft.com/office/drawing/2014/main" id="{00000000-0008-0000-0200-000004020000}"/>
              </a:ext>
            </a:extLst>
          </xdr:cNvPr>
          <xdr:cNvGrpSpPr/>
        </xdr:nvGrpSpPr>
        <xdr:grpSpPr>
          <a:xfrm>
            <a:off x="5048250" y="10660673"/>
            <a:ext cx="2264629" cy="899986"/>
            <a:chOff x="10674771" y="6367822"/>
            <a:chExt cx="2218081" cy="878280"/>
          </a:xfrm>
        </xdr:grpSpPr>
        <xdr:grpSp>
          <xdr:nvGrpSpPr>
            <xdr:cNvPr id="527" name="Gruppieren 526">
              <a:extLst>
                <a:ext uri="{FF2B5EF4-FFF2-40B4-BE49-F238E27FC236}">
                  <a16:creationId xmlns:a16="http://schemas.microsoft.com/office/drawing/2014/main" id="{00000000-0008-0000-0200-00000F020000}"/>
                </a:ext>
              </a:extLst>
            </xdr:cNvPr>
            <xdr:cNvGrpSpPr/>
          </xdr:nvGrpSpPr>
          <xdr:grpSpPr>
            <a:xfrm>
              <a:off x="10674771" y="6367822"/>
              <a:ext cx="2218081" cy="373505"/>
              <a:chOff x="8783466" y="7248928"/>
              <a:chExt cx="2238632" cy="384153"/>
            </a:xfrm>
          </xdr:grpSpPr>
          <xdr:grpSp>
            <xdr:nvGrpSpPr>
              <xdr:cNvPr id="548" name="Gruppieren 547">
                <a:extLst>
                  <a:ext uri="{FF2B5EF4-FFF2-40B4-BE49-F238E27FC236}">
                    <a16:creationId xmlns:a16="http://schemas.microsoft.com/office/drawing/2014/main" id="{00000000-0008-0000-0200-000024020000}"/>
                  </a:ext>
                </a:extLst>
              </xdr:cNvPr>
              <xdr:cNvGrpSpPr/>
            </xdr:nvGrpSpPr>
            <xdr:grpSpPr>
              <a:xfrm>
                <a:off x="8783466" y="7248928"/>
                <a:ext cx="381837" cy="384153"/>
                <a:chOff x="8783466" y="7249523"/>
                <a:chExt cx="381837" cy="384153"/>
              </a:xfrm>
            </xdr:grpSpPr>
            <xdr:sp macro="" textlink="">
              <xdr:nvSpPr>
                <xdr:cNvPr id="562" name="Rechteck 561">
                  <a:extLst>
                    <a:ext uri="{FF2B5EF4-FFF2-40B4-BE49-F238E27FC236}">
                      <a16:creationId xmlns:a16="http://schemas.microsoft.com/office/drawing/2014/main" id="{00000000-0008-0000-0200-000032020000}"/>
                    </a:ext>
                  </a:extLst>
                </xdr:cNvPr>
                <xdr:cNvSpPr/>
              </xdr:nvSpPr>
              <xdr:spPr>
                <a:xfrm>
                  <a:off x="8783466" y="7249523"/>
                  <a:ext cx="381837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63" name="Rechteck 562">
                  <a:extLst>
                    <a:ext uri="{FF2B5EF4-FFF2-40B4-BE49-F238E27FC236}">
                      <a16:creationId xmlns:a16="http://schemas.microsoft.com/office/drawing/2014/main" id="{00000000-0008-0000-0200-000033020000}"/>
                    </a:ext>
                  </a:extLst>
                </xdr:cNvPr>
                <xdr:cNvSpPr/>
              </xdr:nvSpPr>
              <xdr:spPr>
                <a:xfrm>
                  <a:off x="8840617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64" name="Ellipse 563">
                  <a:extLst>
                    <a:ext uri="{FF2B5EF4-FFF2-40B4-BE49-F238E27FC236}">
                      <a16:creationId xmlns:a16="http://schemas.microsoft.com/office/drawing/2014/main" id="{00000000-0008-0000-0200-000034020000}"/>
                    </a:ext>
                  </a:extLst>
                </xdr:cNvPr>
                <xdr:cNvSpPr/>
              </xdr:nvSpPr>
              <xdr:spPr>
                <a:xfrm>
                  <a:off x="8865619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549" name="Gruppieren 548">
                <a:extLst>
                  <a:ext uri="{FF2B5EF4-FFF2-40B4-BE49-F238E27FC236}">
                    <a16:creationId xmlns:a16="http://schemas.microsoft.com/office/drawing/2014/main" id="{00000000-0008-0000-0200-000025020000}"/>
                  </a:ext>
                </a:extLst>
              </xdr:cNvPr>
              <xdr:cNvGrpSpPr/>
            </xdr:nvGrpSpPr>
            <xdr:grpSpPr>
              <a:xfrm>
                <a:off x="9297881" y="7248928"/>
                <a:ext cx="720811" cy="384153"/>
                <a:chOff x="9297881" y="7249523"/>
                <a:chExt cx="720811" cy="384153"/>
              </a:xfrm>
            </xdr:grpSpPr>
            <xdr:sp macro="" textlink="">
              <xdr:nvSpPr>
                <xdr:cNvPr id="557" name="Rechteck 556">
                  <a:extLst>
                    <a:ext uri="{FF2B5EF4-FFF2-40B4-BE49-F238E27FC236}">
                      <a16:creationId xmlns:a16="http://schemas.microsoft.com/office/drawing/2014/main" id="{00000000-0008-0000-0200-00002D020000}"/>
                    </a:ext>
                  </a:extLst>
                </xdr:cNvPr>
                <xdr:cNvSpPr/>
              </xdr:nvSpPr>
              <xdr:spPr>
                <a:xfrm>
                  <a:off x="9297881" y="7249523"/>
                  <a:ext cx="720811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58" name="Rechteck 557">
                  <a:extLst>
                    <a:ext uri="{FF2B5EF4-FFF2-40B4-BE49-F238E27FC236}">
                      <a16:creationId xmlns:a16="http://schemas.microsoft.com/office/drawing/2014/main" id="{00000000-0008-0000-0200-00002E020000}"/>
                    </a:ext>
                  </a:extLst>
                </xdr:cNvPr>
                <xdr:cNvSpPr/>
              </xdr:nvSpPr>
              <xdr:spPr>
                <a:xfrm>
                  <a:off x="9694006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59" name="Rechteck 558">
                  <a:extLst>
                    <a:ext uri="{FF2B5EF4-FFF2-40B4-BE49-F238E27FC236}">
                      <a16:creationId xmlns:a16="http://schemas.microsoft.com/office/drawing/2014/main" id="{00000000-0008-0000-0200-00002F020000}"/>
                    </a:ext>
                  </a:extLst>
                </xdr:cNvPr>
                <xdr:cNvSpPr/>
              </xdr:nvSpPr>
              <xdr:spPr>
                <a:xfrm>
                  <a:off x="9362175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60" name="Ellipse 559">
                  <a:extLst>
                    <a:ext uri="{FF2B5EF4-FFF2-40B4-BE49-F238E27FC236}">
                      <a16:creationId xmlns:a16="http://schemas.microsoft.com/office/drawing/2014/main" id="{00000000-0008-0000-0200-000030020000}"/>
                    </a:ext>
                  </a:extLst>
                </xdr:cNvPr>
                <xdr:cNvSpPr/>
              </xdr:nvSpPr>
              <xdr:spPr>
                <a:xfrm>
                  <a:off x="9387177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61" name="Ellipse 560">
                  <a:extLst>
                    <a:ext uri="{FF2B5EF4-FFF2-40B4-BE49-F238E27FC236}">
                      <a16:creationId xmlns:a16="http://schemas.microsoft.com/office/drawing/2014/main" id="{00000000-0008-0000-0200-000031020000}"/>
                    </a:ext>
                  </a:extLst>
                </xdr:cNvPr>
                <xdr:cNvSpPr/>
              </xdr:nvSpPr>
              <xdr:spPr>
                <a:xfrm>
                  <a:off x="9719008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550" name="Gruppieren 549">
                <a:extLst>
                  <a:ext uri="{FF2B5EF4-FFF2-40B4-BE49-F238E27FC236}">
                    <a16:creationId xmlns:a16="http://schemas.microsoft.com/office/drawing/2014/main" id="{00000000-0008-0000-0200-000026020000}"/>
                  </a:ext>
                </a:extLst>
              </xdr:cNvPr>
              <xdr:cNvGrpSpPr/>
            </xdr:nvGrpSpPr>
            <xdr:grpSpPr>
              <a:xfrm>
                <a:off x="10149660" y="7248928"/>
                <a:ext cx="872438" cy="384153"/>
                <a:chOff x="10149660" y="7248332"/>
                <a:chExt cx="872438" cy="384153"/>
              </a:xfrm>
            </xdr:grpSpPr>
            <xdr:sp macro="" textlink="">
              <xdr:nvSpPr>
                <xdr:cNvPr id="551" name="Rechteck 550">
                  <a:extLst>
                    <a:ext uri="{FF2B5EF4-FFF2-40B4-BE49-F238E27FC236}">
                      <a16:creationId xmlns:a16="http://schemas.microsoft.com/office/drawing/2014/main" id="{00000000-0008-0000-0200-000027020000}"/>
                    </a:ext>
                  </a:extLst>
                </xdr:cNvPr>
                <xdr:cNvSpPr/>
              </xdr:nvSpPr>
              <xdr:spPr>
                <a:xfrm>
                  <a:off x="10149660" y="7248332"/>
                  <a:ext cx="872438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52" name="Rechteck 551">
                  <a:extLst>
                    <a:ext uri="{FF2B5EF4-FFF2-40B4-BE49-F238E27FC236}">
                      <a16:creationId xmlns:a16="http://schemas.microsoft.com/office/drawing/2014/main" id="{00000000-0008-0000-0200-000028020000}"/>
                    </a:ext>
                  </a:extLst>
                </xdr:cNvPr>
                <xdr:cNvSpPr/>
              </xdr:nvSpPr>
              <xdr:spPr>
                <a:xfrm>
                  <a:off x="10697411" y="7306673"/>
                  <a:ext cx="267536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53" name="Rechteck 552">
                  <a:extLst>
                    <a:ext uri="{FF2B5EF4-FFF2-40B4-BE49-F238E27FC236}">
                      <a16:creationId xmlns:a16="http://schemas.microsoft.com/office/drawing/2014/main" id="{00000000-0008-0000-0200-000029020000}"/>
                    </a:ext>
                  </a:extLst>
                </xdr:cNvPr>
                <xdr:cNvSpPr/>
              </xdr:nvSpPr>
              <xdr:spPr>
                <a:xfrm>
                  <a:off x="10210799" y="7306673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54" name="Rechteck 553">
                  <a:extLst>
                    <a:ext uri="{FF2B5EF4-FFF2-40B4-BE49-F238E27FC236}">
                      <a16:creationId xmlns:a16="http://schemas.microsoft.com/office/drawing/2014/main" id="{00000000-0008-0000-0200-00002A020000}"/>
                    </a:ext>
                  </a:extLst>
                </xdr:cNvPr>
                <xdr:cNvSpPr/>
              </xdr:nvSpPr>
              <xdr:spPr>
                <a:xfrm>
                  <a:off x="10531495" y="7306673"/>
                  <a:ext cx="111147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55" name="Ellipse 554">
                  <a:extLst>
                    <a:ext uri="{FF2B5EF4-FFF2-40B4-BE49-F238E27FC236}">
                      <a16:creationId xmlns:a16="http://schemas.microsoft.com/office/drawing/2014/main" id="{00000000-0008-0000-0200-00002B020000}"/>
                    </a:ext>
                  </a:extLst>
                </xdr:cNvPr>
                <xdr:cNvSpPr/>
              </xdr:nvSpPr>
              <xdr:spPr>
                <a:xfrm>
                  <a:off x="10235801" y="7331675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56" name="Ellipse 555">
                  <a:extLst>
                    <a:ext uri="{FF2B5EF4-FFF2-40B4-BE49-F238E27FC236}">
                      <a16:creationId xmlns:a16="http://schemas.microsoft.com/office/drawing/2014/main" id="{00000000-0008-0000-0200-00002C020000}"/>
                    </a:ext>
                  </a:extLst>
                </xdr:cNvPr>
                <xdr:cNvSpPr/>
              </xdr:nvSpPr>
              <xdr:spPr>
                <a:xfrm>
                  <a:off x="10722413" y="7331675"/>
                  <a:ext cx="217532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  <xdr:grpSp>
          <xdr:nvGrpSpPr>
            <xdr:cNvPr id="528" name="Gruppieren 527">
              <a:extLst>
                <a:ext uri="{FF2B5EF4-FFF2-40B4-BE49-F238E27FC236}">
                  <a16:creationId xmlns:a16="http://schemas.microsoft.com/office/drawing/2014/main" id="{00000000-0008-0000-0200-000010020000}"/>
                </a:ext>
              </a:extLst>
            </xdr:cNvPr>
            <xdr:cNvGrpSpPr/>
          </xdr:nvGrpSpPr>
          <xdr:grpSpPr>
            <a:xfrm>
              <a:off x="10674771" y="6873597"/>
              <a:ext cx="2025376" cy="372505"/>
              <a:chOff x="10674771" y="6873597"/>
              <a:chExt cx="2025376" cy="372505"/>
            </a:xfrm>
          </xdr:grpSpPr>
          <xdr:grpSp>
            <xdr:nvGrpSpPr>
              <xdr:cNvPr id="529" name="Gruppieren 528">
                <a:extLst>
                  <a:ext uri="{FF2B5EF4-FFF2-40B4-BE49-F238E27FC236}">
                    <a16:creationId xmlns:a16="http://schemas.microsoft.com/office/drawing/2014/main" id="{00000000-0008-0000-0200-000011020000}"/>
                  </a:ext>
                </a:extLst>
              </xdr:cNvPr>
              <xdr:cNvGrpSpPr/>
            </xdr:nvGrpSpPr>
            <xdr:grpSpPr>
              <a:xfrm>
                <a:off x="10674771" y="6873597"/>
                <a:ext cx="528567" cy="372505"/>
                <a:chOff x="8783466" y="8725576"/>
                <a:chExt cx="533464" cy="383124"/>
              </a:xfrm>
            </xdr:grpSpPr>
            <xdr:sp macro="" textlink="">
              <xdr:nvSpPr>
                <xdr:cNvPr id="544" name="Rechteck 543">
                  <a:extLst>
                    <a:ext uri="{FF2B5EF4-FFF2-40B4-BE49-F238E27FC236}">
                      <a16:creationId xmlns:a16="http://schemas.microsoft.com/office/drawing/2014/main" id="{00000000-0008-0000-0200-000020020000}"/>
                    </a:ext>
                  </a:extLst>
                </xdr:cNvPr>
                <xdr:cNvSpPr/>
              </xdr:nvSpPr>
              <xdr:spPr>
                <a:xfrm>
                  <a:off x="8783466" y="8725576"/>
                  <a:ext cx="533464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45" name="Rechteck 544">
                  <a:extLst>
                    <a:ext uri="{FF2B5EF4-FFF2-40B4-BE49-F238E27FC236}">
                      <a16:creationId xmlns:a16="http://schemas.microsoft.com/office/drawing/2014/main" id="{00000000-0008-0000-0200-000021020000}"/>
                    </a:ext>
                  </a:extLst>
                </xdr:cNvPr>
                <xdr:cNvSpPr/>
              </xdr:nvSpPr>
              <xdr:spPr>
                <a:xfrm>
                  <a:off x="8840617" y="8782470"/>
                  <a:ext cx="268308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46" name="Rechteck 545">
                  <a:extLst>
                    <a:ext uri="{FF2B5EF4-FFF2-40B4-BE49-F238E27FC236}">
                      <a16:creationId xmlns:a16="http://schemas.microsoft.com/office/drawing/2014/main" id="{00000000-0008-0000-0200-000022020000}"/>
                    </a:ext>
                  </a:extLst>
                </xdr:cNvPr>
                <xdr:cNvSpPr/>
              </xdr:nvSpPr>
              <xdr:spPr>
                <a:xfrm>
                  <a:off x="9158160" y="8784850"/>
                  <a:ext cx="102374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47" name="Ellipse 546">
                  <a:extLst>
                    <a:ext uri="{FF2B5EF4-FFF2-40B4-BE49-F238E27FC236}">
                      <a16:creationId xmlns:a16="http://schemas.microsoft.com/office/drawing/2014/main" id="{00000000-0008-0000-0200-000023020000}"/>
                    </a:ext>
                  </a:extLst>
                </xdr:cNvPr>
                <xdr:cNvSpPr/>
              </xdr:nvSpPr>
              <xdr:spPr>
                <a:xfrm>
                  <a:off x="8865620" y="8807473"/>
                  <a:ext cx="218304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530" name="Gruppieren 529">
                <a:extLst>
                  <a:ext uri="{FF2B5EF4-FFF2-40B4-BE49-F238E27FC236}">
                    <a16:creationId xmlns:a16="http://schemas.microsoft.com/office/drawing/2014/main" id="{00000000-0008-0000-0200-000012020000}"/>
                  </a:ext>
                </a:extLst>
              </xdr:cNvPr>
              <xdr:cNvGrpSpPr/>
            </xdr:nvGrpSpPr>
            <xdr:grpSpPr>
              <a:xfrm rot="10800000">
                <a:off x="11335457" y="6873597"/>
                <a:ext cx="612739" cy="372505"/>
                <a:chOff x="9450305" y="8725539"/>
                <a:chExt cx="618418" cy="383122"/>
              </a:xfrm>
            </xdr:grpSpPr>
            <xdr:sp macro="" textlink="">
              <xdr:nvSpPr>
                <xdr:cNvPr id="538" name="Rechteck 537">
                  <a:extLst>
                    <a:ext uri="{FF2B5EF4-FFF2-40B4-BE49-F238E27FC236}">
                      <a16:creationId xmlns:a16="http://schemas.microsoft.com/office/drawing/2014/main" id="{00000000-0008-0000-0200-00001A020000}"/>
                    </a:ext>
                  </a:extLst>
                </xdr:cNvPr>
                <xdr:cNvSpPr/>
              </xdr:nvSpPr>
              <xdr:spPr>
                <a:xfrm>
                  <a:off x="9450305" y="8725539"/>
                  <a:ext cx="618418" cy="383122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39" name="Rechteck 538">
                  <a:extLst>
                    <a:ext uri="{FF2B5EF4-FFF2-40B4-BE49-F238E27FC236}">
                      <a16:creationId xmlns:a16="http://schemas.microsoft.com/office/drawing/2014/main" id="{00000000-0008-0000-0200-00001B020000}"/>
                    </a:ext>
                  </a:extLst>
                </xdr:cNvPr>
                <xdr:cNvSpPr/>
              </xdr:nvSpPr>
              <xdr:spPr>
                <a:xfrm>
                  <a:off x="9748793" y="8782449"/>
                  <a:ext cx="267535" cy="269079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40" name="Rechteck 539">
                  <a:extLst>
                    <a:ext uri="{FF2B5EF4-FFF2-40B4-BE49-F238E27FC236}">
                      <a16:creationId xmlns:a16="http://schemas.microsoft.com/office/drawing/2014/main" id="{00000000-0008-0000-0200-00001C020000}"/>
                    </a:ext>
                  </a:extLst>
                </xdr:cNvPr>
                <xdr:cNvSpPr/>
              </xdr:nvSpPr>
              <xdr:spPr>
                <a:xfrm>
                  <a:off x="9509058" y="8782446"/>
                  <a:ext cx="180203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41" name="Rechteck 540">
                  <a:extLst>
                    <a:ext uri="{FF2B5EF4-FFF2-40B4-BE49-F238E27FC236}">
                      <a16:creationId xmlns:a16="http://schemas.microsoft.com/office/drawing/2014/main" id="{00000000-0008-0000-0200-00001D020000}"/>
                    </a:ext>
                  </a:extLst>
                </xdr:cNvPr>
                <xdr:cNvSpPr/>
              </xdr:nvSpPr>
              <xdr:spPr>
                <a:xfrm>
                  <a:off x="9509049" y="899198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42" name="Ellipse 541">
                  <a:extLst>
                    <a:ext uri="{FF2B5EF4-FFF2-40B4-BE49-F238E27FC236}">
                      <a16:creationId xmlns:a16="http://schemas.microsoft.com/office/drawing/2014/main" id="{00000000-0008-0000-0200-00001E020000}"/>
                    </a:ext>
                  </a:extLst>
                </xdr:cNvPr>
                <xdr:cNvSpPr/>
              </xdr:nvSpPr>
              <xdr:spPr>
                <a:xfrm>
                  <a:off x="9773776" y="8807444"/>
                  <a:ext cx="218304" cy="219075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43" name="Ellipse 542">
                  <a:extLst>
                    <a:ext uri="{FF2B5EF4-FFF2-40B4-BE49-F238E27FC236}">
                      <a16:creationId xmlns:a16="http://schemas.microsoft.com/office/drawing/2014/main" id="{00000000-0008-0000-0200-00001F020000}"/>
                    </a:ext>
                  </a:extLst>
                </xdr:cNvPr>
                <xdr:cNvSpPr/>
              </xdr:nvSpPr>
              <xdr:spPr>
                <a:xfrm>
                  <a:off x="9529477" y="8803046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531" name="Gruppieren 530">
                <a:extLst>
                  <a:ext uri="{FF2B5EF4-FFF2-40B4-BE49-F238E27FC236}">
                    <a16:creationId xmlns:a16="http://schemas.microsoft.com/office/drawing/2014/main" id="{00000000-0008-0000-0200-000013020000}"/>
                  </a:ext>
                </a:extLst>
              </xdr:cNvPr>
              <xdr:cNvGrpSpPr/>
            </xdr:nvGrpSpPr>
            <xdr:grpSpPr>
              <a:xfrm>
                <a:off x="12086643" y="6873597"/>
                <a:ext cx="613504" cy="372505"/>
                <a:chOff x="10208420" y="8727956"/>
                <a:chExt cx="619188" cy="383124"/>
              </a:xfrm>
            </xdr:grpSpPr>
            <xdr:sp macro="" textlink="">
              <xdr:nvSpPr>
                <xdr:cNvPr id="532" name="Rechteck 531">
                  <a:extLst>
                    <a:ext uri="{FF2B5EF4-FFF2-40B4-BE49-F238E27FC236}">
                      <a16:creationId xmlns:a16="http://schemas.microsoft.com/office/drawing/2014/main" id="{00000000-0008-0000-0200-000014020000}"/>
                    </a:ext>
                  </a:extLst>
                </xdr:cNvPr>
                <xdr:cNvSpPr/>
              </xdr:nvSpPr>
              <xdr:spPr>
                <a:xfrm>
                  <a:off x="10208420" y="8727956"/>
                  <a:ext cx="619188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33" name="Rechteck 532">
                  <a:extLst>
                    <a:ext uri="{FF2B5EF4-FFF2-40B4-BE49-F238E27FC236}">
                      <a16:creationId xmlns:a16="http://schemas.microsoft.com/office/drawing/2014/main" id="{00000000-0008-0000-0200-000015020000}"/>
                    </a:ext>
                  </a:extLst>
                </xdr:cNvPr>
                <xdr:cNvSpPr/>
              </xdr:nvSpPr>
              <xdr:spPr>
                <a:xfrm>
                  <a:off x="10507687" y="8784850"/>
                  <a:ext cx="267535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34" name="Rechteck 533">
                  <a:extLst>
                    <a:ext uri="{FF2B5EF4-FFF2-40B4-BE49-F238E27FC236}">
                      <a16:creationId xmlns:a16="http://schemas.microsoft.com/office/drawing/2014/main" id="{00000000-0008-0000-0200-000016020000}"/>
                    </a:ext>
                  </a:extLst>
                </xdr:cNvPr>
                <xdr:cNvSpPr/>
              </xdr:nvSpPr>
              <xdr:spPr>
                <a:xfrm rot="10800000">
                  <a:off x="10267952" y="8871766"/>
                  <a:ext cx="180202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35" name="Rechteck 534">
                  <a:extLst>
                    <a:ext uri="{FF2B5EF4-FFF2-40B4-BE49-F238E27FC236}">
                      <a16:creationId xmlns:a16="http://schemas.microsoft.com/office/drawing/2014/main" id="{00000000-0008-0000-0200-000017020000}"/>
                    </a:ext>
                  </a:extLst>
                </xdr:cNvPr>
                <xdr:cNvSpPr/>
              </xdr:nvSpPr>
              <xdr:spPr>
                <a:xfrm rot="10800000">
                  <a:off x="10267952" y="878485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36" name="Ellipse 535">
                  <a:extLst>
                    <a:ext uri="{FF2B5EF4-FFF2-40B4-BE49-F238E27FC236}">
                      <a16:creationId xmlns:a16="http://schemas.microsoft.com/office/drawing/2014/main" id="{00000000-0008-0000-0200-000018020000}"/>
                    </a:ext>
                  </a:extLst>
                </xdr:cNvPr>
                <xdr:cNvSpPr/>
              </xdr:nvSpPr>
              <xdr:spPr>
                <a:xfrm>
                  <a:off x="10532689" y="8809852"/>
                  <a:ext cx="217531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37" name="Ellipse 536">
                  <a:extLst>
                    <a:ext uri="{FF2B5EF4-FFF2-40B4-BE49-F238E27FC236}">
                      <a16:creationId xmlns:a16="http://schemas.microsoft.com/office/drawing/2014/main" id="{00000000-0008-0000-0200-000019020000}"/>
                    </a:ext>
                  </a:extLst>
                </xdr:cNvPr>
                <xdr:cNvSpPr/>
              </xdr:nvSpPr>
              <xdr:spPr>
                <a:xfrm>
                  <a:off x="10288387" y="8892342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</xdr:grpSp>
      <xdr:sp macro="" textlink="SYSTEMAUSWAHL!$J$25">
        <xdr:nvSpPr>
          <xdr:cNvPr id="517" name="Einzuegig">
            <a:extLst>
              <a:ext uri="{FF2B5EF4-FFF2-40B4-BE49-F238E27FC236}">
                <a16:creationId xmlns:a16="http://schemas.microsoft.com/office/drawing/2014/main" id="{00000000-0008-0000-0200-00000502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1696" y="10717332"/>
            <a:ext cx="260099" cy="274421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7B906B2D-803C-4E0A-A1E7-86027919575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5">
        <xdr:nvSpPr>
          <xdr:cNvPr id="518" name="Text Box 55">
            <a:extLst>
              <a:ext uri="{FF2B5EF4-FFF2-40B4-BE49-F238E27FC236}">
                <a16:creationId xmlns:a16="http://schemas.microsoft.com/office/drawing/2014/main" id="{00000000-0008-0000-0200-00000602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39212" y="10717682"/>
            <a:ext cx="260099" cy="2714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91FBAD9-5E78-4680-B96A-08B2D212E4EE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5">
        <xdr:nvSpPr>
          <xdr:cNvPr id="519" name="Text Box 55">
            <a:extLst>
              <a:ext uri="{FF2B5EF4-FFF2-40B4-BE49-F238E27FC236}">
                <a16:creationId xmlns:a16="http://schemas.microsoft.com/office/drawing/2014/main" id="{00000000-0008-0000-0200-00000702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73840" y="10712918"/>
            <a:ext cx="263505" cy="2767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24DCD7D2-14FD-46FB-846E-E1A858177C0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M$25">
        <xdr:nvSpPr>
          <xdr:cNvPr id="520" name="Text Box 55">
            <a:extLst>
              <a:ext uri="{FF2B5EF4-FFF2-40B4-BE49-F238E27FC236}">
                <a16:creationId xmlns:a16="http://schemas.microsoft.com/office/drawing/2014/main" id="{00000000-0008-0000-0200-00000802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5481" y="10715300"/>
            <a:ext cx="267419" cy="2781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130F03AC-308C-48C9-A314-36454D81135C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5">
        <xdr:nvSpPr>
          <xdr:cNvPr id="521" name="Text Box 55">
            <a:extLst>
              <a:ext uri="{FF2B5EF4-FFF2-40B4-BE49-F238E27FC236}">
                <a16:creationId xmlns:a16="http://schemas.microsoft.com/office/drawing/2014/main" id="{00000000-0008-0000-0200-00000902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89108" y="10717682"/>
            <a:ext cx="267384" cy="2719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0045875-665E-4C40-8F28-3C453CB2FF17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J$27">
        <xdr:nvSpPr>
          <xdr:cNvPr id="522" name="Text Box 55">
            <a:extLst>
              <a:ext uri="{FF2B5EF4-FFF2-40B4-BE49-F238E27FC236}">
                <a16:creationId xmlns:a16="http://schemas.microsoft.com/office/drawing/2014/main" id="{00000000-0008-0000-0200-00000A02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2636" y="11233080"/>
            <a:ext cx="263505" cy="2632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B3F274DE-3A87-4158-B3D2-06D9126F94D4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7">
        <xdr:nvSpPr>
          <xdr:cNvPr id="523" name="Text Box 55">
            <a:extLst>
              <a:ext uri="{FF2B5EF4-FFF2-40B4-BE49-F238E27FC236}">
                <a16:creationId xmlns:a16="http://schemas.microsoft.com/office/drawing/2014/main" id="{00000000-0008-0000-0200-00000B02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78890" y="11240223"/>
            <a:ext cx="263504" cy="2594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3C50B99C-D61D-4B2A-AAE2-B3126339CC4B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7">
        <xdr:nvSpPr>
          <xdr:cNvPr id="524" name="Text Box 55">
            <a:extLst>
              <a:ext uri="{FF2B5EF4-FFF2-40B4-BE49-F238E27FC236}">
                <a16:creationId xmlns:a16="http://schemas.microsoft.com/office/drawing/2014/main" id="{00000000-0008-0000-0200-00000C02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96036" y="11233080"/>
            <a:ext cx="267382" cy="2632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D0F0428-99F4-4872-AD1D-3B787DC0D700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7">
        <xdr:nvSpPr>
          <xdr:cNvPr id="525" name="Text Box 66">
            <a:extLst>
              <a:ext uri="{FF2B5EF4-FFF2-40B4-BE49-F238E27FC236}">
                <a16:creationId xmlns:a16="http://schemas.microsoft.com/office/drawing/2014/main" id="{00000000-0008-0000-0200-00000D02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09141" y="11320810"/>
            <a:ext cx="178867" cy="1837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952CF4B8-360A-4B3B-8029-CD514E0D678B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  <xdr:sp macro="" textlink="SYSTEMAUSWAHL!$M$27">
        <xdr:nvSpPr>
          <xdr:cNvPr id="526" name="Text Box 66">
            <a:extLst>
              <a:ext uri="{FF2B5EF4-FFF2-40B4-BE49-F238E27FC236}">
                <a16:creationId xmlns:a16="http://schemas.microsoft.com/office/drawing/2014/main" id="{00000000-0008-0000-0200-00000E02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8095" y="11319920"/>
            <a:ext cx="189908" cy="1801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ECAED241-D98B-4641-BE9D-D4C6E05AEAB8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</xdr:grpSp>
    <xdr:clientData/>
  </xdr:twoCellAnchor>
  <xdr:twoCellAnchor>
    <xdr:from>
      <xdr:col>14</xdr:col>
      <xdr:colOff>0</xdr:colOff>
      <xdr:row>20</xdr:row>
      <xdr:rowOff>45720</xdr:rowOff>
    </xdr:from>
    <xdr:to>
      <xdr:col>14</xdr:col>
      <xdr:colOff>160014</xdr:colOff>
      <xdr:row>20</xdr:row>
      <xdr:rowOff>206826</xdr:rowOff>
    </xdr:to>
    <xdr:sp macro="" textlink="" fLocksText="0">
      <xdr:nvSpPr>
        <xdr:cNvPr id="333" name="Stern mit 10 Zacken 332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/>
      </xdr:nvSpPr>
      <xdr:spPr>
        <a:xfrm>
          <a:off x="2266950" y="5008245"/>
          <a:ext cx="160014" cy="161106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</a:t>
          </a:r>
        </a:p>
      </xdr:txBody>
    </xdr:sp>
    <xdr:clientData fLocksWithSheet="0"/>
  </xdr:twoCellAnchor>
  <xdr:twoCellAnchor>
    <xdr:from>
      <xdr:col>14</xdr:col>
      <xdr:colOff>0</xdr:colOff>
      <xdr:row>21</xdr:row>
      <xdr:rowOff>67780</xdr:rowOff>
    </xdr:from>
    <xdr:to>
      <xdr:col>14</xdr:col>
      <xdr:colOff>160014</xdr:colOff>
      <xdr:row>21</xdr:row>
      <xdr:rowOff>226301</xdr:rowOff>
    </xdr:to>
    <xdr:sp macro="" textlink="">
      <xdr:nvSpPr>
        <xdr:cNvPr id="334" name="Stern mit 10 Zacken 333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/>
      </xdr:nvSpPr>
      <xdr:spPr>
        <a:xfrm>
          <a:off x="2266950" y="5249380"/>
          <a:ext cx="160014" cy="15852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B</a:t>
          </a:r>
        </a:p>
      </xdr:txBody>
    </xdr:sp>
    <xdr:clientData fLocksWithSheet="0"/>
  </xdr:twoCellAnchor>
  <xdr:twoCellAnchor>
    <xdr:from>
      <xdr:col>14</xdr:col>
      <xdr:colOff>0</xdr:colOff>
      <xdr:row>22</xdr:row>
      <xdr:rowOff>68205</xdr:rowOff>
    </xdr:from>
    <xdr:to>
      <xdr:col>14</xdr:col>
      <xdr:colOff>160014</xdr:colOff>
      <xdr:row>22</xdr:row>
      <xdr:rowOff>226726</xdr:rowOff>
    </xdr:to>
    <xdr:sp macro="" textlink="">
      <xdr:nvSpPr>
        <xdr:cNvPr id="335" name="Stern mit 10 Zacken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/>
      </xdr:nvSpPr>
      <xdr:spPr>
        <a:xfrm>
          <a:off x="2266950" y="5487930"/>
          <a:ext cx="160014" cy="15852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</a:t>
          </a:r>
        </a:p>
      </xdr:txBody>
    </xdr:sp>
    <xdr:clientData fLocksWithSheet="0"/>
  </xdr:twoCellAnchor>
  <xdr:twoCellAnchor>
    <xdr:from>
      <xdr:col>14</xdr:col>
      <xdr:colOff>0</xdr:colOff>
      <xdr:row>23</xdr:row>
      <xdr:rowOff>68630</xdr:rowOff>
    </xdr:from>
    <xdr:to>
      <xdr:col>14</xdr:col>
      <xdr:colOff>160014</xdr:colOff>
      <xdr:row>23</xdr:row>
      <xdr:rowOff>227831</xdr:rowOff>
    </xdr:to>
    <xdr:sp macro="" textlink="">
      <xdr:nvSpPr>
        <xdr:cNvPr id="336" name="Stern mit 10 Zacken 335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/>
      </xdr:nvSpPr>
      <xdr:spPr>
        <a:xfrm>
          <a:off x="2266950" y="5726480"/>
          <a:ext cx="160014" cy="15920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</a:t>
          </a:r>
        </a:p>
      </xdr:txBody>
    </xdr:sp>
    <xdr:clientData fLocksWithSheet="0"/>
  </xdr:twoCellAnchor>
  <xdr:twoCellAnchor>
    <xdr:from>
      <xdr:col>14</xdr:col>
      <xdr:colOff>0</xdr:colOff>
      <xdr:row>24</xdr:row>
      <xdr:rowOff>69737</xdr:rowOff>
    </xdr:from>
    <xdr:to>
      <xdr:col>14</xdr:col>
      <xdr:colOff>160014</xdr:colOff>
      <xdr:row>24</xdr:row>
      <xdr:rowOff>228258</xdr:rowOff>
    </xdr:to>
    <xdr:sp macro="" textlink="">
      <xdr:nvSpPr>
        <xdr:cNvPr id="337" name="Stern mit 10 Zacken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/>
      </xdr:nvSpPr>
      <xdr:spPr>
        <a:xfrm>
          <a:off x="2266950" y="5965712"/>
          <a:ext cx="160014" cy="15852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</a:t>
          </a:r>
        </a:p>
      </xdr:txBody>
    </xdr:sp>
    <xdr:clientData fLocksWithSheet="0"/>
  </xdr:twoCellAnchor>
  <xdr:twoCellAnchor>
    <xdr:from>
      <xdr:col>29</xdr:col>
      <xdr:colOff>67574</xdr:colOff>
      <xdr:row>36</xdr:row>
      <xdr:rowOff>147002</xdr:rowOff>
    </xdr:from>
    <xdr:to>
      <xdr:col>30</xdr:col>
      <xdr:colOff>24442</xdr:colOff>
      <xdr:row>38</xdr:row>
      <xdr:rowOff>6822</xdr:rowOff>
    </xdr:to>
    <xdr:sp macro="" textlink="">
      <xdr:nvSpPr>
        <xdr:cNvPr id="388" name="Rechteck 387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/>
      </xdr:nvSpPr>
      <xdr:spPr>
        <a:xfrm>
          <a:off x="4772924" y="7862252"/>
          <a:ext cx="137843" cy="13604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0" tIns="0" rIns="0" bIns="0" numCol="1" spcCol="0" rtlCol="0" fromWordArt="0" anchor="ctr" anchorCtr="1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K</a:t>
          </a:r>
        </a:p>
      </xdr:txBody>
    </xdr:sp>
    <xdr:clientData fLocksWithSheet="0"/>
  </xdr:twoCellAnchor>
  <xdr:twoCellAnchor>
    <xdr:from>
      <xdr:col>29</xdr:col>
      <xdr:colOff>67574</xdr:colOff>
      <xdr:row>36</xdr:row>
      <xdr:rowOff>147002</xdr:rowOff>
    </xdr:from>
    <xdr:to>
      <xdr:col>30</xdr:col>
      <xdr:colOff>24442</xdr:colOff>
      <xdr:row>38</xdr:row>
      <xdr:rowOff>6822</xdr:rowOff>
    </xdr:to>
    <xdr:sp macro="" textlink="">
      <xdr:nvSpPr>
        <xdr:cNvPr id="396" name="Rechteck 395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/>
      </xdr:nvSpPr>
      <xdr:spPr>
        <a:xfrm>
          <a:off x="4772924" y="7862252"/>
          <a:ext cx="137843" cy="13604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0" tIns="0" rIns="0" bIns="0" numCol="1" spcCol="0" rtlCol="0" fromWordArt="0" anchor="ctr" anchorCtr="1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K</a:t>
          </a:r>
        </a:p>
      </xdr:txBody>
    </xdr:sp>
    <xdr:clientData fLocksWithSheet="0"/>
  </xdr:twoCellAnchor>
  <xdr:twoCellAnchor>
    <xdr:from>
      <xdr:col>29</xdr:col>
      <xdr:colOff>67574</xdr:colOff>
      <xdr:row>36</xdr:row>
      <xdr:rowOff>147002</xdr:rowOff>
    </xdr:from>
    <xdr:to>
      <xdr:col>30</xdr:col>
      <xdr:colOff>24442</xdr:colOff>
      <xdr:row>38</xdr:row>
      <xdr:rowOff>6822</xdr:rowOff>
    </xdr:to>
    <xdr:sp macro="" textlink="">
      <xdr:nvSpPr>
        <xdr:cNvPr id="400" name="Rechteck 399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/>
      </xdr:nvSpPr>
      <xdr:spPr>
        <a:xfrm>
          <a:off x="4772924" y="7862252"/>
          <a:ext cx="137843" cy="13604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0" tIns="0" rIns="0" bIns="0" numCol="1" spcCol="0" rtlCol="0" fromWordArt="0" anchor="ctr" anchorCtr="1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K</a:t>
          </a:r>
        </a:p>
      </xdr:txBody>
    </xdr:sp>
    <xdr:clientData fLocksWithSheet="0"/>
  </xdr:twoCellAnchor>
  <xdr:twoCellAnchor>
    <xdr:from>
      <xdr:col>14</xdr:col>
      <xdr:colOff>81236</xdr:colOff>
      <xdr:row>31</xdr:row>
      <xdr:rowOff>30905</xdr:rowOff>
    </xdr:from>
    <xdr:to>
      <xdr:col>21</xdr:col>
      <xdr:colOff>53914</xdr:colOff>
      <xdr:row>37</xdr:row>
      <xdr:rowOff>66843</xdr:rowOff>
    </xdr:to>
    <xdr:grpSp>
      <xdr:nvGrpSpPr>
        <xdr:cNvPr id="10" name="Gruppieren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2348186" y="7012730"/>
          <a:ext cx="1106153" cy="940813"/>
          <a:chOff x="2345670" y="7007518"/>
          <a:chExt cx="1104895" cy="941712"/>
        </a:xfrm>
      </xdr:grpSpPr>
      <xdr:grpSp>
        <xdr:nvGrpSpPr>
          <xdr:cNvPr id="2078" name="Gruppieren 2077">
            <a:extLst>
              <a:ext uri="{FF2B5EF4-FFF2-40B4-BE49-F238E27FC236}">
                <a16:creationId xmlns:a16="http://schemas.microsoft.com/office/drawing/2014/main" id="{00000000-0008-0000-0200-00001E080000}"/>
              </a:ext>
            </a:extLst>
          </xdr:cNvPr>
          <xdr:cNvGrpSpPr/>
        </xdr:nvGrpSpPr>
        <xdr:grpSpPr>
          <a:xfrm>
            <a:off x="2459943" y="7058566"/>
            <a:ext cx="897402" cy="890664"/>
            <a:chOff x="8424867" y="5735238"/>
            <a:chExt cx="992986" cy="895352"/>
          </a:xfrm>
        </xdr:grpSpPr>
        <xdr:grpSp>
          <xdr:nvGrpSpPr>
            <xdr:cNvPr id="2077" name="Gruppieren 2076">
              <a:extLst>
                <a:ext uri="{FF2B5EF4-FFF2-40B4-BE49-F238E27FC236}">
                  <a16:creationId xmlns:a16="http://schemas.microsoft.com/office/drawing/2014/main" id="{00000000-0008-0000-0200-00001D080000}"/>
                </a:ext>
              </a:extLst>
            </xdr:cNvPr>
            <xdr:cNvGrpSpPr/>
          </xdr:nvGrpSpPr>
          <xdr:grpSpPr>
            <a:xfrm rot="16200000">
              <a:off x="8424871" y="5735241"/>
              <a:ext cx="388144" cy="388144"/>
              <a:chOff x="7884319" y="5732859"/>
              <a:chExt cx="388144" cy="388144"/>
            </a:xfrm>
          </xdr:grpSpPr>
          <xdr:sp macro="" textlink="">
            <xdr:nvSpPr>
              <xdr:cNvPr id="9" name="Rechteck 8">
                <a:extLst>
                  <a:ext uri="{FF2B5EF4-FFF2-40B4-BE49-F238E27FC236}">
                    <a16:creationId xmlns:a16="http://schemas.microsoft.com/office/drawing/2014/main" id="{00000000-0008-0000-0200-000009000000}"/>
                  </a:ext>
                </a:extLst>
              </xdr:cNvPr>
              <xdr:cNvSpPr/>
            </xdr:nvSpPr>
            <xdr:spPr>
              <a:xfrm>
                <a:off x="7884319" y="5732859"/>
                <a:ext cx="388144" cy="388144"/>
              </a:xfrm>
              <a:prstGeom prst="rect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47" name="Rechteck 46">
                <a:extLst>
                  <a:ext uri="{FF2B5EF4-FFF2-40B4-BE49-F238E27FC236}">
                    <a16:creationId xmlns:a16="http://schemas.microsoft.com/office/drawing/2014/main" id="{00000000-0008-0000-0200-00002F000000}"/>
                  </a:ext>
                </a:extLst>
              </xdr:cNvPr>
              <xdr:cNvSpPr/>
            </xdr:nvSpPr>
            <xdr:spPr>
              <a:xfrm>
                <a:off x="7936112" y="5784057"/>
                <a:ext cx="285748" cy="285748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65" name="Ellipse 64">
                <a:extLst>
                  <a:ext uri="{FF2B5EF4-FFF2-40B4-BE49-F238E27FC236}">
                    <a16:creationId xmlns:a16="http://schemas.microsoft.com/office/drawing/2014/main" id="{00000000-0008-0000-0200-000041000000}"/>
                  </a:ext>
                </a:extLst>
              </xdr:cNvPr>
              <xdr:cNvSpPr/>
            </xdr:nvSpPr>
            <xdr:spPr>
              <a:xfrm>
                <a:off x="7978378" y="5826323"/>
                <a:ext cx="201216" cy="201216"/>
              </a:xfrm>
              <a:prstGeom prst="ellipse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50" name="Ellipse 49">
                <a:extLst>
                  <a:ext uri="{FF2B5EF4-FFF2-40B4-BE49-F238E27FC236}">
                    <a16:creationId xmlns:a16="http://schemas.microsoft.com/office/drawing/2014/main" id="{00000000-0008-0000-0200-000032000000}"/>
                  </a:ext>
                </a:extLst>
              </xdr:cNvPr>
              <xdr:cNvSpPr/>
            </xdr:nvSpPr>
            <xdr:spPr>
              <a:xfrm>
                <a:off x="8027194" y="5875139"/>
                <a:ext cx="103584" cy="103584"/>
              </a:xfrm>
              <a:prstGeom prst="ellipse">
                <a:avLst/>
              </a:prstGeom>
              <a:solidFill>
                <a:sysClr val="window" lastClr="FFFFFF"/>
              </a:solidFill>
              <a:ln w="63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58" name="Rechteck 57">
                <a:extLst>
                  <a:ext uri="{FF2B5EF4-FFF2-40B4-BE49-F238E27FC236}">
                    <a16:creationId xmlns:a16="http://schemas.microsoft.com/office/drawing/2014/main" id="{00000000-0008-0000-0200-00003A000000}"/>
                  </a:ext>
                </a:extLst>
              </xdr:cNvPr>
              <xdr:cNvSpPr/>
            </xdr:nvSpPr>
            <xdr:spPr>
              <a:xfrm>
                <a:off x="7929563" y="5829302"/>
                <a:ext cx="157155" cy="45719"/>
              </a:xfrm>
              <a:prstGeom prst="rect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71" name="Rechteck 70">
                <a:extLst>
                  <a:ext uri="{FF2B5EF4-FFF2-40B4-BE49-F238E27FC236}">
                    <a16:creationId xmlns:a16="http://schemas.microsoft.com/office/drawing/2014/main" id="{00000000-0008-0000-0200-000047000000}"/>
                  </a:ext>
                </a:extLst>
              </xdr:cNvPr>
              <xdr:cNvSpPr/>
            </xdr:nvSpPr>
            <xdr:spPr>
              <a:xfrm>
                <a:off x="7927182" y="5984083"/>
                <a:ext cx="157155" cy="45719"/>
              </a:xfrm>
              <a:prstGeom prst="rect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cxnSp macro="">
            <xdr:nvCxnSpPr>
              <xdr:cNvPr id="22" name="Gerade Verbindung 21">
                <a:extLst>
                  <a:ext uri="{FF2B5EF4-FFF2-40B4-BE49-F238E27FC236}">
                    <a16:creationId xmlns:a16="http://schemas.microsoft.com/office/drawing/2014/main" id="{00000000-0008-0000-0200-000016000000}"/>
                  </a:ext>
                </a:extLst>
              </xdr:cNvPr>
              <xdr:cNvCxnSpPr>
                <a:endCxn id="65" idx="0"/>
              </xdr:cNvCxnSpPr>
            </xdr:nvCxnSpPr>
            <xdr:spPr>
              <a:xfrm flipV="1">
                <a:off x="7934921" y="5826323"/>
                <a:ext cx="144065" cy="2029"/>
              </a:xfrm>
              <a:prstGeom prst="line">
                <a:avLst/>
              </a:prstGeom>
              <a:ln w="6350">
                <a:solidFill>
                  <a:sysClr val="windowText" lastClr="000000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63" name="Gerade Verbindung 62">
                <a:extLst>
                  <a:ext uri="{FF2B5EF4-FFF2-40B4-BE49-F238E27FC236}">
                    <a16:creationId xmlns:a16="http://schemas.microsoft.com/office/drawing/2014/main" id="{00000000-0008-0000-0200-00003F000000}"/>
                  </a:ext>
                </a:extLst>
              </xdr:cNvPr>
              <xdr:cNvCxnSpPr>
                <a:endCxn id="65" idx="4"/>
              </xdr:cNvCxnSpPr>
            </xdr:nvCxnSpPr>
            <xdr:spPr>
              <a:xfrm>
                <a:off x="7934921" y="6025996"/>
                <a:ext cx="144065" cy="1543"/>
              </a:xfrm>
              <a:prstGeom prst="line">
                <a:avLst/>
              </a:prstGeom>
              <a:ln w="6350">
                <a:solidFill>
                  <a:sysClr val="windowText" lastClr="000000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49" name="Rechteck 48">
                <a:extLst>
                  <a:ext uri="{FF2B5EF4-FFF2-40B4-BE49-F238E27FC236}">
                    <a16:creationId xmlns:a16="http://schemas.microsoft.com/office/drawing/2014/main" id="{00000000-0008-0000-0200-000031000000}"/>
                  </a:ext>
                </a:extLst>
              </xdr:cNvPr>
              <xdr:cNvSpPr/>
            </xdr:nvSpPr>
            <xdr:spPr>
              <a:xfrm>
                <a:off x="7884914" y="5874545"/>
                <a:ext cx="185142" cy="104773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78" name="Ellipse 77">
                <a:extLst>
                  <a:ext uri="{FF2B5EF4-FFF2-40B4-BE49-F238E27FC236}">
                    <a16:creationId xmlns:a16="http://schemas.microsoft.com/office/drawing/2014/main" id="{00000000-0008-0000-0200-00004E000000}"/>
                  </a:ext>
                </a:extLst>
              </xdr:cNvPr>
              <xdr:cNvSpPr/>
            </xdr:nvSpPr>
            <xdr:spPr>
              <a:xfrm>
                <a:off x="8018261" y="5879305"/>
                <a:ext cx="98826" cy="96443"/>
              </a:xfrm>
              <a:prstGeom prst="ellipse">
                <a:avLst/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51" name="Ellipse 50">
                <a:extLst>
                  <a:ext uri="{FF2B5EF4-FFF2-40B4-BE49-F238E27FC236}">
                    <a16:creationId xmlns:a16="http://schemas.microsoft.com/office/drawing/2014/main" id="{00000000-0008-0000-0200-000033000000}"/>
                  </a:ext>
                </a:extLst>
              </xdr:cNvPr>
              <xdr:cNvSpPr/>
            </xdr:nvSpPr>
            <xdr:spPr>
              <a:xfrm>
                <a:off x="7978379" y="5826919"/>
                <a:ext cx="200024" cy="200024"/>
              </a:xfrm>
              <a:prstGeom prst="ellipse">
                <a:avLst/>
              </a:prstGeom>
              <a:noFill/>
              <a:ln w="1270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</xdr:grpSp>
        <xdr:grpSp>
          <xdr:nvGrpSpPr>
            <xdr:cNvPr id="81" name="Gruppieren 80">
              <a:extLst>
                <a:ext uri="{FF2B5EF4-FFF2-40B4-BE49-F238E27FC236}">
                  <a16:creationId xmlns:a16="http://schemas.microsoft.com/office/drawing/2014/main" id="{00000000-0008-0000-0200-000051000000}"/>
                </a:ext>
              </a:extLst>
            </xdr:cNvPr>
            <xdr:cNvGrpSpPr/>
          </xdr:nvGrpSpPr>
          <xdr:grpSpPr>
            <a:xfrm rot="5400000">
              <a:off x="9029709" y="5735238"/>
              <a:ext cx="388144" cy="388144"/>
              <a:chOff x="7884319" y="5732859"/>
              <a:chExt cx="388144" cy="388144"/>
            </a:xfrm>
          </xdr:grpSpPr>
          <xdr:sp macro="" textlink="">
            <xdr:nvSpPr>
              <xdr:cNvPr id="82" name="Rechteck 81">
                <a:extLst>
                  <a:ext uri="{FF2B5EF4-FFF2-40B4-BE49-F238E27FC236}">
                    <a16:creationId xmlns:a16="http://schemas.microsoft.com/office/drawing/2014/main" id="{00000000-0008-0000-0200-000052000000}"/>
                  </a:ext>
                </a:extLst>
              </xdr:cNvPr>
              <xdr:cNvSpPr/>
            </xdr:nvSpPr>
            <xdr:spPr>
              <a:xfrm>
                <a:off x="7884319" y="5732859"/>
                <a:ext cx="388144" cy="388144"/>
              </a:xfrm>
              <a:prstGeom prst="rect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83" name="Rechteck 82">
                <a:extLst>
                  <a:ext uri="{FF2B5EF4-FFF2-40B4-BE49-F238E27FC236}">
                    <a16:creationId xmlns:a16="http://schemas.microsoft.com/office/drawing/2014/main" id="{00000000-0008-0000-0200-000053000000}"/>
                  </a:ext>
                </a:extLst>
              </xdr:cNvPr>
              <xdr:cNvSpPr/>
            </xdr:nvSpPr>
            <xdr:spPr>
              <a:xfrm>
                <a:off x="7936112" y="5784057"/>
                <a:ext cx="285748" cy="285748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84" name="Ellipse 83">
                <a:extLst>
                  <a:ext uri="{FF2B5EF4-FFF2-40B4-BE49-F238E27FC236}">
                    <a16:creationId xmlns:a16="http://schemas.microsoft.com/office/drawing/2014/main" id="{00000000-0008-0000-0200-000054000000}"/>
                  </a:ext>
                </a:extLst>
              </xdr:cNvPr>
              <xdr:cNvSpPr/>
            </xdr:nvSpPr>
            <xdr:spPr>
              <a:xfrm>
                <a:off x="7978378" y="5826323"/>
                <a:ext cx="201216" cy="201216"/>
              </a:xfrm>
              <a:prstGeom prst="ellipse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85" name="Ellipse 84">
                <a:extLst>
                  <a:ext uri="{FF2B5EF4-FFF2-40B4-BE49-F238E27FC236}">
                    <a16:creationId xmlns:a16="http://schemas.microsoft.com/office/drawing/2014/main" id="{00000000-0008-0000-0200-000055000000}"/>
                  </a:ext>
                </a:extLst>
              </xdr:cNvPr>
              <xdr:cNvSpPr/>
            </xdr:nvSpPr>
            <xdr:spPr>
              <a:xfrm>
                <a:off x="8027194" y="5875139"/>
                <a:ext cx="103584" cy="103584"/>
              </a:xfrm>
              <a:prstGeom prst="ellipse">
                <a:avLst/>
              </a:prstGeom>
              <a:solidFill>
                <a:sysClr val="window" lastClr="FFFFFF"/>
              </a:solidFill>
              <a:ln w="63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86" name="Rechteck 85">
                <a:extLst>
                  <a:ext uri="{FF2B5EF4-FFF2-40B4-BE49-F238E27FC236}">
                    <a16:creationId xmlns:a16="http://schemas.microsoft.com/office/drawing/2014/main" id="{00000000-0008-0000-0200-000056000000}"/>
                  </a:ext>
                </a:extLst>
              </xdr:cNvPr>
              <xdr:cNvSpPr/>
            </xdr:nvSpPr>
            <xdr:spPr>
              <a:xfrm>
                <a:off x="7929563" y="5829302"/>
                <a:ext cx="157155" cy="45719"/>
              </a:xfrm>
              <a:prstGeom prst="rect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87" name="Rechteck 86">
                <a:extLst>
                  <a:ext uri="{FF2B5EF4-FFF2-40B4-BE49-F238E27FC236}">
                    <a16:creationId xmlns:a16="http://schemas.microsoft.com/office/drawing/2014/main" id="{00000000-0008-0000-0200-000057000000}"/>
                  </a:ext>
                </a:extLst>
              </xdr:cNvPr>
              <xdr:cNvSpPr/>
            </xdr:nvSpPr>
            <xdr:spPr>
              <a:xfrm>
                <a:off x="7927182" y="5984083"/>
                <a:ext cx="157155" cy="45719"/>
              </a:xfrm>
              <a:prstGeom prst="rect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cxnSp macro="">
            <xdr:nvCxnSpPr>
              <xdr:cNvPr id="88" name="Gerade Verbindung 87">
                <a:extLst>
                  <a:ext uri="{FF2B5EF4-FFF2-40B4-BE49-F238E27FC236}">
                    <a16:creationId xmlns:a16="http://schemas.microsoft.com/office/drawing/2014/main" id="{00000000-0008-0000-0200-000058000000}"/>
                  </a:ext>
                </a:extLst>
              </xdr:cNvPr>
              <xdr:cNvCxnSpPr>
                <a:endCxn id="84" idx="0"/>
              </xdr:cNvCxnSpPr>
            </xdr:nvCxnSpPr>
            <xdr:spPr>
              <a:xfrm flipV="1">
                <a:off x="7934921" y="5826323"/>
                <a:ext cx="144065" cy="2029"/>
              </a:xfrm>
              <a:prstGeom prst="line">
                <a:avLst/>
              </a:prstGeom>
              <a:ln w="6350">
                <a:solidFill>
                  <a:sysClr val="windowText" lastClr="000000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89" name="Gerade Verbindung 88">
                <a:extLst>
                  <a:ext uri="{FF2B5EF4-FFF2-40B4-BE49-F238E27FC236}">
                    <a16:creationId xmlns:a16="http://schemas.microsoft.com/office/drawing/2014/main" id="{00000000-0008-0000-0200-000059000000}"/>
                  </a:ext>
                </a:extLst>
              </xdr:cNvPr>
              <xdr:cNvCxnSpPr>
                <a:endCxn id="84" idx="4"/>
              </xdr:cNvCxnSpPr>
            </xdr:nvCxnSpPr>
            <xdr:spPr>
              <a:xfrm>
                <a:off x="7934921" y="6025996"/>
                <a:ext cx="144065" cy="1543"/>
              </a:xfrm>
              <a:prstGeom prst="line">
                <a:avLst/>
              </a:prstGeom>
              <a:ln w="6350">
                <a:solidFill>
                  <a:sysClr val="windowText" lastClr="000000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90" name="Rechteck 89">
                <a:extLst>
                  <a:ext uri="{FF2B5EF4-FFF2-40B4-BE49-F238E27FC236}">
                    <a16:creationId xmlns:a16="http://schemas.microsoft.com/office/drawing/2014/main" id="{00000000-0008-0000-0200-00005A000000}"/>
                  </a:ext>
                </a:extLst>
              </xdr:cNvPr>
              <xdr:cNvSpPr/>
            </xdr:nvSpPr>
            <xdr:spPr>
              <a:xfrm>
                <a:off x="7884914" y="5874545"/>
                <a:ext cx="185142" cy="104773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91" name="Ellipse 90">
                <a:extLst>
                  <a:ext uri="{FF2B5EF4-FFF2-40B4-BE49-F238E27FC236}">
                    <a16:creationId xmlns:a16="http://schemas.microsoft.com/office/drawing/2014/main" id="{00000000-0008-0000-0200-00005B000000}"/>
                  </a:ext>
                </a:extLst>
              </xdr:cNvPr>
              <xdr:cNvSpPr/>
            </xdr:nvSpPr>
            <xdr:spPr>
              <a:xfrm>
                <a:off x="8018261" y="5879305"/>
                <a:ext cx="98826" cy="96443"/>
              </a:xfrm>
              <a:prstGeom prst="ellipse">
                <a:avLst/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92" name="Ellipse 91">
                <a:extLst>
                  <a:ext uri="{FF2B5EF4-FFF2-40B4-BE49-F238E27FC236}">
                    <a16:creationId xmlns:a16="http://schemas.microsoft.com/office/drawing/2014/main" id="{00000000-0008-0000-0200-00005C000000}"/>
                  </a:ext>
                </a:extLst>
              </xdr:cNvPr>
              <xdr:cNvSpPr/>
            </xdr:nvSpPr>
            <xdr:spPr>
              <a:xfrm>
                <a:off x="7978379" y="5826919"/>
                <a:ext cx="200024" cy="200024"/>
              </a:xfrm>
              <a:prstGeom prst="ellipse">
                <a:avLst/>
              </a:prstGeom>
              <a:noFill/>
              <a:ln w="1270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</xdr:grpSp>
        <xdr:grpSp>
          <xdr:nvGrpSpPr>
            <xdr:cNvPr id="93" name="Gruppieren 92">
              <a:extLst>
                <a:ext uri="{FF2B5EF4-FFF2-40B4-BE49-F238E27FC236}">
                  <a16:creationId xmlns:a16="http://schemas.microsoft.com/office/drawing/2014/main" id="{00000000-0008-0000-0200-00005D000000}"/>
                </a:ext>
              </a:extLst>
            </xdr:cNvPr>
            <xdr:cNvGrpSpPr/>
          </xdr:nvGrpSpPr>
          <xdr:grpSpPr>
            <a:xfrm>
              <a:off x="8424867" y="6242444"/>
              <a:ext cx="388144" cy="388144"/>
              <a:chOff x="7884319" y="5732859"/>
              <a:chExt cx="388144" cy="388144"/>
            </a:xfrm>
          </xdr:grpSpPr>
          <xdr:sp macro="" textlink="">
            <xdr:nvSpPr>
              <xdr:cNvPr id="94" name="Rechteck 93">
                <a:extLst>
                  <a:ext uri="{FF2B5EF4-FFF2-40B4-BE49-F238E27FC236}">
                    <a16:creationId xmlns:a16="http://schemas.microsoft.com/office/drawing/2014/main" id="{00000000-0008-0000-0200-00005E000000}"/>
                  </a:ext>
                </a:extLst>
              </xdr:cNvPr>
              <xdr:cNvSpPr/>
            </xdr:nvSpPr>
            <xdr:spPr>
              <a:xfrm>
                <a:off x="7884319" y="5732859"/>
                <a:ext cx="388144" cy="388144"/>
              </a:xfrm>
              <a:prstGeom prst="rect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95" name="Rechteck 94">
                <a:extLst>
                  <a:ext uri="{FF2B5EF4-FFF2-40B4-BE49-F238E27FC236}">
                    <a16:creationId xmlns:a16="http://schemas.microsoft.com/office/drawing/2014/main" id="{00000000-0008-0000-0200-00005F000000}"/>
                  </a:ext>
                </a:extLst>
              </xdr:cNvPr>
              <xdr:cNvSpPr/>
            </xdr:nvSpPr>
            <xdr:spPr>
              <a:xfrm>
                <a:off x="7936112" y="5784057"/>
                <a:ext cx="285748" cy="285748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96" name="Ellipse 95">
                <a:extLst>
                  <a:ext uri="{FF2B5EF4-FFF2-40B4-BE49-F238E27FC236}">
                    <a16:creationId xmlns:a16="http://schemas.microsoft.com/office/drawing/2014/main" id="{00000000-0008-0000-0200-000060000000}"/>
                  </a:ext>
                </a:extLst>
              </xdr:cNvPr>
              <xdr:cNvSpPr/>
            </xdr:nvSpPr>
            <xdr:spPr>
              <a:xfrm>
                <a:off x="7978378" y="5826323"/>
                <a:ext cx="201216" cy="201216"/>
              </a:xfrm>
              <a:prstGeom prst="ellipse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97" name="Ellipse 96">
                <a:extLst>
                  <a:ext uri="{FF2B5EF4-FFF2-40B4-BE49-F238E27FC236}">
                    <a16:creationId xmlns:a16="http://schemas.microsoft.com/office/drawing/2014/main" id="{00000000-0008-0000-0200-000061000000}"/>
                  </a:ext>
                </a:extLst>
              </xdr:cNvPr>
              <xdr:cNvSpPr/>
            </xdr:nvSpPr>
            <xdr:spPr>
              <a:xfrm>
                <a:off x="8027194" y="5875139"/>
                <a:ext cx="103584" cy="103584"/>
              </a:xfrm>
              <a:prstGeom prst="ellipse">
                <a:avLst/>
              </a:prstGeom>
              <a:solidFill>
                <a:sysClr val="window" lastClr="FFFFFF"/>
              </a:solidFill>
              <a:ln w="63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98" name="Rechteck 97">
                <a:extLst>
                  <a:ext uri="{FF2B5EF4-FFF2-40B4-BE49-F238E27FC236}">
                    <a16:creationId xmlns:a16="http://schemas.microsoft.com/office/drawing/2014/main" id="{00000000-0008-0000-0200-000062000000}"/>
                  </a:ext>
                </a:extLst>
              </xdr:cNvPr>
              <xdr:cNvSpPr/>
            </xdr:nvSpPr>
            <xdr:spPr>
              <a:xfrm>
                <a:off x="7929563" y="5829302"/>
                <a:ext cx="157155" cy="45719"/>
              </a:xfrm>
              <a:prstGeom prst="rect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99" name="Rechteck 98">
                <a:extLst>
                  <a:ext uri="{FF2B5EF4-FFF2-40B4-BE49-F238E27FC236}">
                    <a16:creationId xmlns:a16="http://schemas.microsoft.com/office/drawing/2014/main" id="{00000000-0008-0000-0200-000063000000}"/>
                  </a:ext>
                </a:extLst>
              </xdr:cNvPr>
              <xdr:cNvSpPr/>
            </xdr:nvSpPr>
            <xdr:spPr>
              <a:xfrm>
                <a:off x="7927182" y="5984083"/>
                <a:ext cx="157155" cy="45719"/>
              </a:xfrm>
              <a:prstGeom prst="rect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cxnSp macro="">
            <xdr:nvCxnSpPr>
              <xdr:cNvPr id="100" name="Gerade Verbindung 99">
                <a:extLst>
                  <a:ext uri="{FF2B5EF4-FFF2-40B4-BE49-F238E27FC236}">
                    <a16:creationId xmlns:a16="http://schemas.microsoft.com/office/drawing/2014/main" id="{00000000-0008-0000-0200-000064000000}"/>
                  </a:ext>
                </a:extLst>
              </xdr:cNvPr>
              <xdr:cNvCxnSpPr>
                <a:endCxn id="96" idx="0"/>
              </xdr:cNvCxnSpPr>
            </xdr:nvCxnSpPr>
            <xdr:spPr>
              <a:xfrm flipV="1">
                <a:off x="7934921" y="5826323"/>
                <a:ext cx="144065" cy="2029"/>
              </a:xfrm>
              <a:prstGeom prst="line">
                <a:avLst/>
              </a:prstGeom>
              <a:ln w="6350">
                <a:solidFill>
                  <a:sysClr val="windowText" lastClr="000000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101" name="Gerade Verbindung 100">
                <a:extLst>
                  <a:ext uri="{FF2B5EF4-FFF2-40B4-BE49-F238E27FC236}">
                    <a16:creationId xmlns:a16="http://schemas.microsoft.com/office/drawing/2014/main" id="{00000000-0008-0000-0200-000065000000}"/>
                  </a:ext>
                </a:extLst>
              </xdr:cNvPr>
              <xdr:cNvCxnSpPr>
                <a:endCxn id="96" idx="4"/>
              </xdr:cNvCxnSpPr>
            </xdr:nvCxnSpPr>
            <xdr:spPr>
              <a:xfrm>
                <a:off x="7934921" y="6025996"/>
                <a:ext cx="144065" cy="1543"/>
              </a:xfrm>
              <a:prstGeom prst="line">
                <a:avLst/>
              </a:prstGeom>
              <a:ln w="6350">
                <a:solidFill>
                  <a:sysClr val="windowText" lastClr="000000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02" name="Rechteck 101">
                <a:extLst>
                  <a:ext uri="{FF2B5EF4-FFF2-40B4-BE49-F238E27FC236}">
                    <a16:creationId xmlns:a16="http://schemas.microsoft.com/office/drawing/2014/main" id="{00000000-0008-0000-0200-000066000000}"/>
                  </a:ext>
                </a:extLst>
              </xdr:cNvPr>
              <xdr:cNvSpPr/>
            </xdr:nvSpPr>
            <xdr:spPr>
              <a:xfrm>
                <a:off x="7884914" y="5874545"/>
                <a:ext cx="185142" cy="104773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103" name="Ellipse 102">
                <a:extLst>
                  <a:ext uri="{FF2B5EF4-FFF2-40B4-BE49-F238E27FC236}">
                    <a16:creationId xmlns:a16="http://schemas.microsoft.com/office/drawing/2014/main" id="{00000000-0008-0000-0200-000067000000}"/>
                  </a:ext>
                </a:extLst>
              </xdr:cNvPr>
              <xdr:cNvSpPr/>
            </xdr:nvSpPr>
            <xdr:spPr>
              <a:xfrm>
                <a:off x="8018261" y="5879305"/>
                <a:ext cx="98826" cy="96443"/>
              </a:xfrm>
              <a:prstGeom prst="ellipse">
                <a:avLst/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104" name="Ellipse 103">
                <a:extLst>
                  <a:ext uri="{FF2B5EF4-FFF2-40B4-BE49-F238E27FC236}">
                    <a16:creationId xmlns:a16="http://schemas.microsoft.com/office/drawing/2014/main" id="{00000000-0008-0000-0200-000068000000}"/>
                  </a:ext>
                </a:extLst>
              </xdr:cNvPr>
              <xdr:cNvSpPr/>
            </xdr:nvSpPr>
            <xdr:spPr>
              <a:xfrm>
                <a:off x="7978379" y="5826919"/>
                <a:ext cx="200024" cy="200024"/>
              </a:xfrm>
              <a:prstGeom prst="ellipse">
                <a:avLst/>
              </a:prstGeom>
              <a:noFill/>
              <a:ln w="1270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</xdr:grpSp>
        <xdr:grpSp>
          <xdr:nvGrpSpPr>
            <xdr:cNvPr id="105" name="Gruppieren 104">
              <a:extLst>
                <a:ext uri="{FF2B5EF4-FFF2-40B4-BE49-F238E27FC236}">
                  <a16:creationId xmlns:a16="http://schemas.microsoft.com/office/drawing/2014/main" id="{00000000-0008-0000-0200-000069000000}"/>
                </a:ext>
              </a:extLst>
            </xdr:cNvPr>
            <xdr:cNvGrpSpPr/>
          </xdr:nvGrpSpPr>
          <xdr:grpSpPr>
            <a:xfrm rot="10800000">
              <a:off x="9029699" y="6242446"/>
              <a:ext cx="388144" cy="388144"/>
              <a:chOff x="7884319" y="5732859"/>
              <a:chExt cx="388144" cy="388144"/>
            </a:xfrm>
          </xdr:grpSpPr>
          <xdr:sp macro="" textlink="">
            <xdr:nvSpPr>
              <xdr:cNvPr id="106" name="Rechteck 105">
                <a:extLst>
                  <a:ext uri="{FF2B5EF4-FFF2-40B4-BE49-F238E27FC236}">
                    <a16:creationId xmlns:a16="http://schemas.microsoft.com/office/drawing/2014/main" id="{00000000-0008-0000-0200-00006A000000}"/>
                  </a:ext>
                </a:extLst>
              </xdr:cNvPr>
              <xdr:cNvSpPr/>
            </xdr:nvSpPr>
            <xdr:spPr>
              <a:xfrm>
                <a:off x="7884319" y="5732859"/>
                <a:ext cx="388144" cy="388144"/>
              </a:xfrm>
              <a:prstGeom prst="rect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107" name="Rechteck 106">
                <a:extLst>
                  <a:ext uri="{FF2B5EF4-FFF2-40B4-BE49-F238E27FC236}">
                    <a16:creationId xmlns:a16="http://schemas.microsoft.com/office/drawing/2014/main" id="{00000000-0008-0000-0200-00006B000000}"/>
                  </a:ext>
                </a:extLst>
              </xdr:cNvPr>
              <xdr:cNvSpPr/>
            </xdr:nvSpPr>
            <xdr:spPr>
              <a:xfrm>
                <a:off x="7936112" y="5784057"/>
                <a:ext cx="285748" cy="285748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108" name="Ellipse 107">
                <a:extLst>
                  <a:ext uri="{FF2B5EF4-FFF2-40B4-BE49-F238E27FC236}">
                    <a16:creationId xmlns:a16="http://schemas.microsoft.com/office/drawing/2014/main" id="{00000000-0008-0000-0200-00006C000000}"/>
                  </a:ext>
                </a:extLst>
              </xdr:cNvPr>
              <xdr:cNvSpPr/>
            </xdr:nvSpPr>
            <xdr:spPr>
              <a:xfrm>
                <a:off x="7978378" y="5826323"/>
                <a:ext cx="201216" cy="201216"/>
              </a:xfrm>
              <a:prstGeom prst="ellipse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9" name="Ellipse 108">
                <a:extLst>
                  <a:ext uri="{FF2B5EF4-FFF2-40B4-BE49-F238E27FC236}">
                    <a16:creationId xmlns:a16="http://schemas.microsoft.com/office/drawing/2014/main" id="{00000000-0008-0000-0200-00006D000000}"/>
                  </a:ext>
                </a:extLst>
              </xdr:cNvPr>
              <xdr:cNvSpPr/>
            </xdr:nvSpPr>
            <xdr:spPr>
              <a:xfrm>
                <a:off x="8027194" y="5875139"/>
                <a:ext cx="103584" cy="103584"/>
              </a:xfrm>
              <a:prstGeom prst="ellipse">
                <a:avLst/>
              </a:prstGeom>
              <a:solidFill>
                <a:sysClr val="window" lastClr="FFFFFF"/>
              </a:solidFill>
              <a:ln w="63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110" name="Rechteck 109">
                <a:extLst>
                  <a:ext uri="{FF2B5EF4-FFF2-40B4-BE49-F238E27FC236}">
                    <a16:creationId xmlns:a16="http://schemas.microsoft.com/office/drawing/2014/main" id="{00000000-0008-0000-0200-00006E000000}"/>
                  </a:ext>
                </a:extLst>
              </xdr:cNvPr>
              <xdr:cNvSpPr/>
            </xdr:nvSpPr>
            <xdr:spPr>
              <a:xfrm>
                <a:off x="7929563" y="5829302"/>
                <a:ext cx="157155" cy="45719"/>
              </a:xfrm>
              <a:prstGeom prst="rect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11" name="Rechteck 110">
                <a:extLst>
                  <a:ext uri="{FF2B5EF4-FFF2-40B4-BE49-F238E27FC236}">
                    <a16:creationId xmlns:a16="http://schemas.microsoft.com/office/drawing/2014/main" id="{00000000-0008-0000-0200-00006F000000}"/>
                  </a:ext>
                </a:extLst>
              </xdr:cNvPr>
              <xdr:cNvSpPr/>
            </xdr:nvSpPr>
            <xdr:spPr>
              <a:xfrm>
                <a:off x="7927182" y="5984083"/>
                <a:ext cx="157155" cy="45719"/>
              </a:xfrm>
              <a:prstGeom prst="rect">
                <a:avLst/>
              </a:prstGeom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cxnSp macro="">
            <xdr:nvCxnSpPr>
              <xdr:cNvPr id="112" name="Gerade Verbindung 111">
                <a:extLst>
                  <a:ext uri="{FF2B5EF4-FFF2-40B4-BE49-F238E27FC236}">
                    <a16:creationId xmlns:a16="http://schemas.microsoft.com/office/drawing/2014/main" id="{00000000-0008-0000-0200-000070000000}"/>
                  </a:ext>
                </a:extLst>
              </xdr:cNvPr>
              <xdr:cNvCxnSpPr>
                <a:endCxn id="108" idx="0"/>
              </xdr:cNvCxnSpPr>
            </xdr:nvCxnSpPr>
            <xdr:spPr>
              <a:xfrm flipV="1">
                <a:off x="7934921" y="5826323"/>
                <a:ext cx="144065" cy="2029"/>
              </a:xfrm>
              <a:prstGeom prst="line">
                <a:avLst/>
              </a:prstGeom>
              <a:ln w="6350">
                <a:solidFill>
                  <a:sysClr val="windowText" lastClr="000000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113" name="Gerade Verbindung 112">
                <a:extLst>
                  <a:ext uri="{FF2B5EF4-FFF2-40B4-BE49-F238E27FC236}">
                    <a16:creationId xmlns:a16="http://schemas.microsoft.com/office/drawing/2014/main" id="{00000000-0008-0000-0200-000071000000}"/>
                  </a:ext>
                </a:extLst>
              </xdr:cNvPr>
              <xdr:cNvCxnSpPr>
                <a:endCxn id="108" idx="4"/>
              </xdr:cNvCxnSpPr>
            </xdr:nvCxnSpPr>
            <xdr:spPr>
              <a:xfrm>
                <a:off x="7934921" y="6025996"/>
                <a:ext cx="144065" cy="1543"/>
              </a:xfrm>
              <a:prstGeom prst="line">
                <a:avLst/>
              </a:prstGeom>
              <a:ln w="6350">
                <a:solidFill>
                  <a:sysClr val="windowText" lastClr="000000"/>
                </a:solidFill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14" name="Rechteck 113">
                <a:extLst>
                  <a:ext uri="{FF2B5EF4-FFF2-40B4-BE49-F238E27FC236}">
                    <a16:creationId xmlns:a16="http://schemas.microsoft.com/office/drawing/2014/main" id="{00000000-0008-0000-0200-000072000000}"/>
                  </a:ext>
                </a:extLst>
              </xdr:cNvPr>
              <xdr:cNvSpPr/>
            </xdr:nvSpPr>
            <xdr:spPr>
              <a:xfrm>
                <a:off x="7884914" y="5874545"/>
                <a:ext cx="185142" cy="104773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115" name="Ellipse 114">
                <a:extLst>
                  <a:ext uri="{FF2B5EF4-FFF2-40B4-BE49-F238E27FC236}">
                    <a16:creationId xmlns:a16="http://schemas.microsoft.com/office/drawing/2014/main" id="{00000000-0008-0000-0200-000073000000}"/>
                  </a:ext>
                </a:extLst>
              </xdr:cNvPr>
              <xdr:cNvSpPr/>
            </xdr:nvSpPr>
            <xdr:spPr>
              <a:xfrm>
                <a:off x="8018261" y="5879305"/>
                <a:ext cx="98826" cy="96443"/>
              </a:xfrm>
              <a:prstGeom prst="ellipse">
                <a:avLst/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  <xdr:sp macro="" textlink="">
            <xdr:nvSpPr>
              <xdr:cNvPr id="116" name="Ellipse 115">
                <a:extLst>
                  <a:ext uri="{FF2B5EF4-FFF2-40B4-BE49-F238E27FC236}">
                    <a16:creationId xmlns:a16="http://schemas.microsoft.com/office/drawing/2014/main" id="{00000000-0008-0000-0200-000074000000}"/>
                  </a:ext>
                </a:extLst>
              </xdr:cNvPr>
              <xdr:cNvSpPr/>
            </xdr:nvSpPr>
            <xdr:spPr>
              <a:xfrm>
                <a:off x="7978379" y="5826919"/>
                <a:ext cx="200024" cy="200024"/>
              </a:xfrm>
              <a:prstGeom prst="ellipse">
                <a:avLst/>
              </a:prstGeom>
              <a:noFill/>
              <a:ln w="1270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de-DE" sz="1100"/>
              </a:p>
            </xdr:txBody>
          </xdr:sp>
        </xdr:grpSp>
      </xdr:grpSp>
      <xdr:sp macro="" textlink="">
        <xdr:nvSpPr>
          <xdr:cNvPr id="409" name="Rechteck 408">
            <a:extLst>
              <a:ext uri="{FF2B5EF4-FFF2-40B4-BE49-F238E27FC236}">
                <a16:creationId xmlns:a16="http://schemas.microsoft.com/office/drawing/2014/main" id="{00000000-0008-0000-0200-000099010000}"/>
              </a:ext>
            </a:extLst>
          </xdr:cNvPr>
          <xdr:cNvSpPr/>
        </xdr:nvSpPr>
        <xdr:spPr>
          <a:xfrm>
            <a:off x="2563483" y="7398582"/>
            <a:ext cx="136585" cy="88428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0" tIns="0" rIns="0" bIns="0" numCol="1" spcCol="0" rtlCol="0" fromWordArt="0" anchor="ctr" anchorCtr="1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de-DE" sz="8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BK</a:t>
            </a:r>
          </a:p>
        </xdr:txBody>
      </xdr:sp>
      <xdr:sp macro="" textlink="">
        <xdr:nvSpPr>
          <xdr:cNvPr id="410" name="Rechteck 409">
            <a:extLst>
              <a:ext uri="{FF2B5EF4-FFF2-40B4-BE49-F238E27FC236}">
                <a16:creationId xmlns:a16="http://schemas.microsoft.com/office/drawing/2014/main" id="{00000000-0008-0000-0200-00009A010000}"/>
              </a:ext>
            </a:extLst>
          </xdr:cNvPr>
          <xdr:cNvSpPr/>
        </xdr:nvSpPr>
        <xdr:spPr>
          <a:xfrm>
            <a:off x="2345670" y="7711649"/>
            <a:ext cx="136585" cy="88428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0" tIns="0" rIns="0" bIns="0" numCol="1" spcCol="0" rtlCol="0" fromWordArt="0" anchor="ctr" anchorCtr="1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de-DE" sz="8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BK</a:t>
            </a:r>
          </a:p>
        </xdr:txBody>
      </xdr:sp>
      <xdr:sp macro="" textlink="">
        <xdr:nvSpPr>
          <xdr:cNvPr id="411" name="Rechteck 410">
            <a:extLst>
              <a:ext uri="{FF2B5EF4-FFF2-40B4-BE49-F238E27FC236}">
                <a16:creationId xmlns:a16="http://schemas.microsoft.com/office/drawing/2014/main" id="{00000000-0008-0000-0200-00009B010000}"/>
              </a:ext>
            </a:extLst>
          </xdr:cNvPr>
          <xdr:cNvSpPr/>
        </xdr:nvSpPr>
        <xdr:spPr>
          <a:xfrm>
            <a:off x="3313980" y="7711649"/>
            <a:ext cx="136585" cy="88428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0" tIns="0" rIns="0" bIns="0" numCol="1" spcCol="0" rtlCol="0" fromWordArt="0" anchor="ctr" anchorCtr="1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de-DE" sz="8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BK</a:t>
            </a:r>
          </a:p>
        </xdr:txBody>
      </xdr:sp>
      <xdr:sp macro="" textlink="">
        <xdr:nvSpPr>
          <xdr:cNvPr id="412" name="Rechteck 411">
            <a:extLst>
              <a:ext uri="{FF2B5EF4-FFF2-40B4-BE49-F238E27FC236}">
                <a16:creationId xmlns:a16="http://schemas.microsoft.com/office/drawing/2014/main" id="{00000000-0008-0000-0200-00009C010000}"/>
              </a:ext>
            </a:extLst>
          </xdr:cNvPr>
          <xdr:cNvSpPr/>
        </xdr:nvSpPr>
        <xdr:spPr>
          <a:xfrm>
            <a:off x="3117730" y="7007518"/>
            <a:ext cx="136585" cy="88428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0" tIns="0" rIns="0" bIns="0" numCol="1" spcCol="0" rtlCol="0" fromWordArt="0" anchor="ctr" anchorCtr="1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de-DE" sz="8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BK</a:t>
            </a:r>
          </a:p>
        </xdr:txBody>
      </xdr:sp>
    </xdr:grpSp>
    <xdr:clientData/>
  </xdr:twoCellAnchor>
  <xdr:twoCellAnchor>
    <xdr:from>
      <xdr:col>29</xdr:col>
      <xdr:colOff>67574</xdr:colOff>
      <xdr:row>36</xdr:row>
      <xdr:rowOff>147002</xdr:rowOff>
    </xdr:from>
    <xdr:to>
      <xdr:col>30</xdr:col>
      <xdr:colOff>24442</xdr:colOff>
      <xdr:row>38</xdr:row>
      <xdr:rowOff>6822</xdr:rowOff>
    </xdr:to>
    <xdr:sp macro="" textlink="">
      <xdr:nvSpPr>
        <xdr:cNvPr id="407" name="Rechteck 406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/>
      </xdr:nvSpPr>
      <xdr:spPr>
        <a:xfrm>
          <a:off x="4772924" y="7862252"/>
          <a:ext cx="137843" cy="13604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0" tIns="0" rIns="0" bIns="0" numCol="1" spcCol="0" rtlCol="0" fromWordArt="0" anchor="ctr" anchorCtr="1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K</a:t>
          </a:r>
        </a:p>
      </xdr:txBody>
    </xdr:sp>
    <xdr:clientData fLock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31</xdr:row>
          <xdr:rowOff>28575</xdr:rowOff>
        </xdr:from>
        <xdr:to>
          <xdr:col>15</xdr:col>
          <xdr:colOff>85725</xdr:colOff>
          <xdr:row>32</xdr:row>
          <xdr:rowOff>104775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2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34</xdr:row>
          <xdr:rowOff>66675</xdr:rowOff>
        </xdr:from>
        <xdr:to>
          <xdr:col>15</xdr:col>
          <xdr:colOff>85725</xdr:colOff>
          <xdr:row>35</xdr:row>
          <xdr:rowOff>66675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2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114300</xdr:colOff>
          <xdr:row>31</xdr:row>
          <xdr:rowOff>28575</xdr:rowOff>
        </xdr:from>
        <xdr:to>
          <xdr:col>18</xdr:col>
          <xdr:colOff>142875</xdr:colOff>
          <xdr:row>32</xdr:row>
          <xdr:rowOff>104775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2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114300</xdr:colOff>
          <xdr:row>34</xdr:row>
          <xdr:rowOff>66675</xdr:rowOff>
        </xdr:from>
        <xdr:to>
          <xdr:col>18</xdr:col>
          <xdr:colOff>142875</xdr:colOff>
          <xdr:row>35</xdr:row>
          <xdr:rowOff>66675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2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26</xdr:col>
      <xdr:colOff>149098</xdr:colOff>
      <xdr:row>0</xdr:row>
      <xdr:rowOff>16566</xdr:rowOff>
    </xdr:from>
    <xdr:to>
      <xdr:col>34</xdr:col>
      <xdr:colOff>155111</xdr:colOff>
      <xdr:row>0</xdr:row>
      <xdr:rowOff>464241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6055" y="16566"/>
          <a:ext cx="1455469" cy="447675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14</xdr:row>
      <xdr:rowOff>76199</xdr:rowOff>
    </xdr:from>
    <xdr:to>
      <xdr:col>14</xdr:col>
      <xdr:colOff>138164</xdr:colOff>
      <xdr:row>14</xdr:row>
      <xdr:rowOff>204775</xdr:rowOff>
    </xdr:to>
    <xdr:sp macro="" textlink="">
      <xdr:nvSpPr>
        <xdr:cNvPr id="261" name="Zylinder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/>
      </xdr:nvSpPr>
      <xdr:spPr>
        <a:xfrm>
          <a:off x="2266950" y="3771899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 fLocksWithSheet="0"/>
  </xdr:twoCellAnchor>
  <xdr:twoCellAnchor>
    <xdr:from>
      <xdr:col>14</xdr:col>
      <xdr:colOff>0</xdr:colOff>
      <xdr:row>15</xdr:row>
      <xdr:rowOff>76199</xdr:rowOff>
    </xdr:from>
    <xdr:to>
      <xdr:col>14</xdr:col>
      <xdr:colOff>138164</xdr:colOff>
      <xdr:row>15</xdr:row>
      <xdr:rowOff>204775</xdr:rowOff>
    </xdr:to>
    <xdr:sp macro="" textlink="">
      <xdr:nvSpPr>
        <xdr:cNvPr id="262" name="Zylinder 26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/>
      </xdr:nvSpPr>
      <xdr:spPr>
        <a:xfrm>
          <a:off x="2266950" y="4000499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 fLocksWithSheet="0"/>
  </xdr:twoCellAnchor>
  <xdr:twoCellAnchor>
    <xdr:from>
      <xdr:col>14</xdr:col>
      <xdr:colOff>0</xdr:colOff>
      <xdr:row>16</xdr:row>
      <xdr:rowOff>76199</xdr:rowOff>
    </xdr:from>
    <xdr:to>
      <xdr:col>14</xdr:col>
      <xdr:colOff>138164</xdr:colOff>
      <xdr:row>16</xdr:row>
      <xdr:rowOff>204775</xdr:rowOff>
    </xdr:to>
    <xdr:sp macro="" textlink="">
      <xdr:nvSpPr>
        <xdr:cNvPr id="263" name="Zylinder 26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/>
      </xdr:nvSpPr>
      <xdr:spPr>
        <a:xfrm>
          <a:off x="2266950" y="4229099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 fLocksWithSheet="0"/>
  </xdr:twoCellAnchor>
  <xdr:twoCellAnchor>
    <xdr:from>
      <xdr:col>14</xdr:col>
      <xdr:colOff>0</xdr:colOff>
      <xdr:row>17</xdr:row>
      <xdr:rowOff>76199</xdr:rowOff>
    </xdr:from>
    <xdr:to>
      <xdr:col>14</xdr:col>
      <xdr:colOff>138164</xdr:colOff>
      <xdr:row>17</xdr:row>
      <xdr:rowOff>204775</xdr:rowOff>
    </xdr:to>
    <xdr:sp macro="" textlink="">
      <xdr:nvSpPr>
        <xdr:cNvPr id="264" name="Zylinder 26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/>
      </xdr:nvSpPr>
      <xdr:spPr>
        <a:xfrm>
          <a:off x="2266950" y="4457699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 fLocksWithSheet="0"/>
  </xdr:twoCellAnchor>
  <xdr:twoCellAnchor>
    <xdr:from>
      <xdr:col>14</xdr:col>
      <xdr:colOff>0</xdr:colOff>
      <xdr:row>18</xdr:row>
      <xdr:rowOff>76199</xdr:rowOff>
    </xdr:from>
    <xdr:to>
      <xdr:col>14</xdr:col>
      <xdr:colOff>138164</xdr:colOff>
      <xdr:row>18</xdr:row>
      <xdr:rowOff>204775</xdr:rowOff>
    </xdr:to>
    <xdr:sp macro="" textlink="">
      <xdr:nvSpPr>
        <xdr:cNvPr id="265" name="Zylinder 26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/>
      </xdr:nvSpPr>
      <xdr:spPr>
        <a:xfrm>
          <a:off x="2266950" y="4686299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 fLocksWithSheet="0"/>
  </xdr:twoCellAnchor>
  <xdr:twoCellAnchor>
    <xdr:from>
      <xdr:col>14</xdr:col>
      <xdr:colOff>0</xdr:colOff>
      <xdr:row>12</xdr:row>
      <xdr:rowOff>104777</xdr:rowOff>
    </xdr:from>
    <xdr:to>
      <xdr:col>14</xdr:col>
      <xdr:colOff>138164</xdr:colOff>
      <xdr:row>13</xdr:row>
      <xdr:rowOff>52378</xdr:rowOff>
    </xdr:to>
    <xdr:sp macro="" textlink="">
      <xdr:nvSpPr>
        <xdr:cNvPr id="266" name="Zylinder 26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/>
      </xdr:nvSpPr>
      <xdr:spPr>
        <a:xfrm>
          <a:off x="2266950" y="3543302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 fLocksWithSheet="0"/>
  </xdr:twoCellAnchor>
  <xdr:twoCellAnchor>
    <xdr:from>
      <xdr:col>29</xdr:col>
      <xdr:colOff>67574</xdr:colOff>
      <xdr:row>35</xdr:row>
      <xdr:rowOff>99196</xdr:rowOff>
    </xdr:from>
    <xdr:to>
      <xdr:col>30</xdr:col>
      <xdr:colOff>24442</xdr:colOff>
      <xdr:row>36</xdr:row>
      <xdr:rowOff>120763</xdr:rowOff>
    </xdr:to>
    <xdr:sp macro="" textlink="">
      <xdr:nvSpPr>
        <xdr:cNvPr id="387" name="Rechteck 386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/>
      </xdr:nvSpPr>
      <xdr:spPr>
        <a:xfrm>
          <a:off x="4772924" y="7700146"/>
          <a:ext cx="137843" cy="13586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0" tIns="0" rIns="0" bIns="0" numCol="1" spcCol="0" rtlCol="0" fromWordArt="0" anchor="ctr" anchorCtr="1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BK</a:t>
          </a:r>
        </a:p>
      </xdr:txBody>
    </xdr:sp>
    <xdr:clientData fLocksWithSheet="0"/>
  </xdr:twoCellAnchor>
  <xdr:twoCellAnchor>
    <xdr:from>
      <xdr:col>29</xdr:col>
      <xdr:colOff>67574</xdr:colOff>
      <xdr:row>35</xdr:row>
      <xdr:rowOff>99196</xdr:rowOff>
    </xdr:from>
    <xdr:to>
      <xdr:col>30</xdr:col>
      <xdr:colOff>24442</xdr:colOff>
      <xdr:row>36</xdr:row>
      <xdr:rowOff>120763</xdr:rowOff>
    </xdr:to>
    <xdr:sp macro="" textlink="">
      <xdr:nvSpPr>
        <xdr:cNvPr id="394" name="Rechteck 393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/>
      </xdr:nvSpPr>
      <xdr:spPr>
        <a:xfrm>
          <a:off x="4772924" y="7700146"/>
          <a:ext cx="137843" cy="13586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0" tIns="0" rIns="0" bIns="0" numCol="1" spcCol="0" rtlCol="0" fromWordArt="0" anchor="ctr" anchorCtr="1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BK</a:t>
          </a:r>
        </a:p>
      </xdr:txBody>
    </xdr:sp>
    <xdr:clientData fLocksWithSheet="0"/>
  </xdr:twoCellAnchor>
  <xdr:twoCellAnchor>
    <xdr:from>
      <xdr:col>29</xdr:col>
      <xdr:colOff>67574</xdr:colOff>
      <xdr:row>35</xdr:row>
      <xdr:rowOff>99196</xdr:rowOff>
    </xdr:from>
    <xdr:to>
      <xdr:col>30</xdr:col>
      <xdr:colOff>24442</xdr:colOff>
      <xdr:row>36</xdr:row>
      <xdr:rowOff>120763</xdr:rowOff>
    </xdr:to>
    <xdr:sp macro="" textlink="">
      <xdr:nvSpPr>
        <xdr:cNvPr id="399" name="Rechteck 398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/>
      </xdr:nvSpPr>
      <xdr:spPr>
        <a:xfrm>
          <a:off x="4772924" y="7700146"/>
          <a:ext cx="137843" cy="13586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0" tIns="0" rIns="0" bIns="0" numCol="1" spcCol="0" rtlCol="0" fromWordArt="0" anchor="ctr" anchorCtr="1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BK</a:t>
          </a:r>
        </a:p>
      </xdr:txBody>
    </xdr:sp>
    <xdr:clientData fLocksWithSheet="0"/>
  </xdr:twoCellAnchor>
  <xdr:twoCellAnchor>
    <xdr:from>
      <xdr:col>29</xdr:col>
      <xdr:colOff>67574</xdr:colOff>
      <xdr:row>35</xdr:row>
      <xdr:rowOff>99196</xdr:rowOff>
    </xdr:from>
    <xdr:to>
      <xdr:col>30</xdr:col>
      <xdr:colOff>24442</xdr:colOff>
      <xdr:row>36</xdr:row>
      <xdr:rowOff>120763</xdr:rowOff>
    </xdr:to>
    <xdr:sp macro="" textlink="">
      <xdr:nvSpPr>
        <xdr:cNvPr id="406" name="Rechteck 405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/>
      </xdr:nvSpPr>
      <xdr:spPr>
        <a:xfrm>
          <a:off x="4772924" y="7700146"/>
          <a:ext cx="137843" cy="13586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0" tIns="0" rIns="0" bIns="0" numCol="1" spcCol="0" rtlCol="0" fromWordArt="0" anchor="ctr" anchorCtr="1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BK</a:t>
          </a:r>
        </a:p>
      </xdr:txBody>
    </xdr:sp>
    <xdr:clientData fLocksWithSheet="0"/>
  </xdr:twoCellAnchor>
  <xdr:twoCellAnchor>
    <xdr:from>
      <xdr:col>29</xdr:col>
      <xdr:colOff>67574</xdr:colOff>
      <xdr:row>38</xdr:row>
      <xdr:rowOff>33061</xdr:rowOff>
    </xdr:from>
    <xdr:to>
      <xdr:col>30</xdr:col>
      <xdr:colOff>24442</xdr:colOff>
      <xdr:row>40</xdr:row>
      <xdr:rowOff>54627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4772924" y="8024536"/>
          <a:ext cx="137843" cy="13586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0" tIns="0" rIns="0" bIns="0" numCol="1" spcCol="0" rtlCol="0" fromWordArt="0" anchor="ctr" anchorCtr="1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B</a:t>
          </a:r>
        </a:p>
      </xdr:txBody>
    </xdr:sp>
    <xdr:clientData fLocksWithSheet="0"/>
  </xdr:twoCellAnchor>
  <xdr:twoCellAnchor>
    <xdr:from>
      <xdr:col>29</xdr:col>
      <xdr:colOff>67574</xdr:colOff>
      <xdr:row>38</xdr:row>
      <xdr:rowOff>33061</xdr:rowOff>
    </xdr:from>
    <xdr:to>
      <xdr:col>30</xdr:col>
      <xdr:colOff>24442</xdr:colOff>
      <xdr:row>40</xdr:row>
      <xdr:rowOff>54627</xdr:rowOff>
    </xdr:to>
    <xdr:sp macro="" textlink="">
      <xdr:nvSpPr>
        <xdr:cNvPr id="393" name="Rechteck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/>
      </xdr:nvSpPr>
      <xdr:spPr>
        <a:xfrm>
          <a:off x="4772924" y="8024536"/>
          <a:ext cx="137843" cy="13586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0" tIns="0" rIns="0" bIns="0" numCol="1" spcCol="0" rtlCol="0" fromWordArt="0" anchor="ctr" anchorCtr="1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B</a:t>
          </a:r>
        </a:p>
      </xdr:txBody>
    </xdr:sp>
    <xdr:clientData fLocksWithSheet="0"/>
  </xdr:twoCellAnchor>
  <xdr:twoCellAnchor>
    <xdr:from>
      <xdr:col>29</xdr:col>
      <xdr:colOff>67574</xdr:colOff>
      <xdr:row>38</xdr:row>
      <xdr:rowOff>33061</xdr:rowOff>
    </xdr:from>
    <xdr:to>
      <xdr:col>30</xdr:col>
      <xdr:colOff>24442</xdr:colOff>
      <xdr:row>40</xdr:row>
      <xdr:rowOff>54627</xdr:rowOff>
    </xdr:to>
    <xdr:sp macro="" textlink="">
      <xdr:nvSpPr>
        <xdr:cNvPr id="398" name="Rechteck 397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/>
      </xdr:nvSpPr>
      <xdr:spPr>
        <a:xfrm>
          <a:off x="4772924" y="8024536"/>
          <a:ext cx="137843" cy="13586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0" tIns="0" rIns="0" bIns="0" numCol="1" spcCol="0" rtlCol="0" fromWordArt="0" anchor="ctr" anchorCtr="1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B</a:t>
          </a:r>
        </a:p>
      </xdr:txBody>
    </xdr:sp>
    <xdr:clientData fLocksWithSheet="0"/>
  </xdr:twoCellAnchor>
  <xdr:twoCellAnchor>
    <xdr:from>
      <xdr:col>29</xdr:col>
      <xdr:colOff>67574</xdr:colOff>
      <xdr:row>38</xdr:row>
      <xdr:rowOff>33061</xdr:rowOff>
    </xdr:from>
    <xdr:to>
      <xdr:col>30</xdr:col>
      <xdr:colOff>24442</xdr:colOff>
      <xdr:row>40</xdr:row>
      <xdr:rowOff>54627</xdr:rowOff>
    </xdr:to>
    <xdr:sp macro="" textlink="">
      <xdr:nvSpPr>
        <xdr:cNvPr id="402" name="Rechteck 40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/>
      </xdr:nvSpPr>
      <xdr:spPr>
        <a:xfrm>
          <a:off x="4772924" y="8024536"/>
          <a:ext cx="137843" cy="13586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0" tIns="0" rIns="0" bIns="0" numCol="1" spcCol="0" rtlCol="0" fromWordArt="0" anchor="ctr" anchorCtr="1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B</a:t>
          </a:r>
        </a:p>
      </xdr:txBody>
    </xdr:sp>
    <xdr:clientData fLocksWithSheet="0"/>
  </xdr:twoCellAnchor>
  <xdr:twoCellAnchor>
    <xdr:from>
      <xdr:col>29</xdr:col>
      <xdr:colOff>147484</xdr:colOff>
      <xdr:row>42</xdr:row>
      <xdr:rowOff>80195</xdr:rowOff>
    </xdr:from>
    <xdr:to>
      <xdr:col>32</xdr:col>
      <xdr:colOff>172064</xdr:colOff>
      <xdr:row>45</xdr:row>
      <xdr:rowOff>264242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879258" y="8339292"/>
          <a:ext cx="500830" cy="6326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de-DE" sz="600"/>
            <a:t>Mitgelieferte</a:t>
          </a:r>
          <a:r>
            <a:rPr lang="de-DE" sz="600" baseline="0"/>
            <a:t> Siphonbauteilebauseitig im Schornsteinfuss montieren!</a:t>
          </a:r>
          <a:endParaRPr lang="de-DE" sz="6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1</xdr:col>
          <xdr:colOff>114300</xdr:colOff>
          <xdr:row>9</xdr:row>
          <xdr:rowOff>57150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3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57150</xdr:rowOff>
        </xdr:from>
        <xdr:to>
          <xdr:col>1</xdr:col>
          <xdr:colOff>114300</xdr:colOff>
          <xdr:row>5</xdr:row>
          <xdr:rowOff>57150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3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9525</xdr:rowOff>
        </xdr:from>
        <xdr:to>
          <xdr:col>1</xdr:col>
          <xdr:colOff>114300</xdr:colOff>
          <xdr:row>7</xdr:row>
          <xdr:rowOff>47625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3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7</xdr:row>
          <xdr:rowOff>9525</xdr:rowOff>
        </xdr:from>
        <xdr:to>
          <xdr:col>2</xdr:col>
          <xdr:colOff>123825</xdr:colOff>
          <xdr:row>8</xdr:row>
          <xdr:rowOff>66675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3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7</xdr:row>
          <xdr:rowOff>9525</xdr:rowOff>
        </xdr:from>
        <xdr:to>
          <xdr:col>9</xdr:col>
          <xdr:colOff>123825</xdr:colOff>
          <xdr:row>8</xdr:row>
          <xdr:rowOff>66675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3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238125</xdr:rowOff>
        </xdr:from>
        <xdr:to>
          <xdr:col>2</xdr:col>
          <xdr:colOff>133350</xdr:colOff>
          <xdr:row>10</xdr:row>
          <xdr:rowOff>57150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  <a:ext uri="{FF2B5EF4-FFF2-40B4-BE49-F238E27FC236}">
                  <a16:creationId xmlns:a16="http://schemas.microsoft.com/office/drawing/2014/main" id="{00000000-0008-0000-0300-00000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238125</xdr:rowOff>
        </xdr:from>
        <xdr:to>
          <xdr:col>13</xdr:col>
          <xdr:colOff>114300</xdr:colOff>
          <xdr:row>10</xdr:row>
          <xdr:rowOff>57150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3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8</xdr:row>
          <xdr:rowOff>238125</xdr:rowOff>
        </xdr:from>
        <xdr:to>
          <xdr:col>19</xdr:col>
          <xdr:colOff>114300</xdr:colOff>
          <xdr:row>10</xdr:row>
          <xdr:rowOff>57150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3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152400</xdr:colOff>
          <xdr:row>20</xdr:row>
          <xdr:rowOff>171450</xdr:rowOff>
        </xdr:from>
        <xdr:to>
          <xdr:col>24</xdr:col>
          <xdr:colOff>104775</xdr:colOff>
          <xdr:row>22</xdr:row>
          <xdr:rowOff>47625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  <a:ext uri="{FF2B5EF4-FFF2-40B4-BE49-F238E27FC236}">
                  <a16:creationId xmlns:a16="http://schemas.microsoft.com/office/drawing/2014/main" id="{00000000-0008-0000-0300-00000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35</xdr:row>
          <xdr:rowOff>9525</xdr:rowOff>
        </xdr:from>
        <xdr:to>
          <xdr:col>22</xdr:col>
          <xdr:colOff>142875</xdr:colOff>
          <xdr:row>36</xdr:row>
          <xdr:rowOff>9525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  <a:ext uri="{FF2B5EF4-FFF2-40B4-BE49-F238E27FC236}">
                  <a16:creationId xmlns:a16="http://schemas.microsoft.com/office/drawing/2014/main" id="{00000000-0008-0000-0300-00000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36</xdr:row>
          <xdr:rowOff>28575</xdr:rowOff>
        </xdr:from>
        <xdr:to>
          <xdr:col>22</xdr:col>
          <xdr:colOff>142875</xdr:colOff>
          <xdr:row>37</xdr:row>
          <xdr:rowOff>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  <a:ext uri="{FF2B5EF4-FFF2-40B4-BE49-F238E27FC236}">
                  <a16:creationId xmlns:a16="http://schemas.microsoft.com/office/drawing/2014/main" id="{00000000-0008-0000-0300-00000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24</xdr:col>
      <xdr:colOff>126688</xdr:colOff>
      <xdr:row>29</xdr:row>
      <xdr:rowOff>59171</xdr:rowOff>
    </xdr:from>
    <xdr:to>
      <xdr:col>26</xdr:col>
      <xdr:colOff>99802</xdr:colOff>
      <xdr:row>33</xdr:row>
      <xdr:rowOff>19050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47" t="72422" r="38767" b="18573"/>
        <a:stretch/>
      </xdr:blipFill>
      <xdr:spPr>
        <a:xfrm>
          <a:off x="4012888" y="7336271"/>
          <a:ext cx="296964" cy="69330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32</xdr:row>
          <xdr:rowOff>9525</xdr:rowOff>
        </xdr:from>
        <xdr:to>
          <xdr:col>18</xdr:col>
          <xdr:colOff>114300</xdr:colOff>
          <xdr:row>32</xdr:row>
          <xdr:rowOff>228600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  <a:ext uri="{FF2B5EF4-FFF2-40B4-BE49-F238E27FC236}">
                  <a16:creationId xmlns:a16="http://schemas.microsoft.com/office/drawing/2014/main" id="{00000000-0008-0000-0300-00000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32</xdr:row>
          <xdr:rowOff>9525</xdr:rowOff>
        </xdr:from>
        <xdr:to>
          <xdr:col>22</xdr:col>
          <xdr:colOff>95250</xdr:colOff>
          <xdr:row>32</xdr:row>
          <xdr:rowOff>228600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  <a:ext uri="{FF2B5EF4-FFF2-40B4-BE49-F238E27FC236}">
                  <a16:creationId xmlns:a16="http://schemas.microsoft.com/office/drawing/2014/main" id="{00000000-0008-0000-0300-00000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</xdr:col>
      <xdr:colOff>0</xdr:colOff>
      <xdr:row>14</xdr:row>
      <xdr:rowOff>66675</xdr:rowOff>
    </xdr:from>
    <xdr:to>
      <xdr:col>12</xdr:col>
      <xdr:colOff>9525</xdr:colOff>
      <xdr:row>17</xdr:row>
      <xdr:rowOff>50877</xdr:rowOff>
    </xdr:to>
    <xdr:grpSp>
      <xdr:nvGrpSpPr>
        <xdr:cNvPr id="210" name="Gruppieren 209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GrpSpPr/>
      </xdr:nvGrpSpPr>
      <xdr:grpSpPr>
        <a:xfrm>
          <a:off x="161925" y="4067175"/>
          <a:ext cx="1790700" cy="784302"/>
          <a:chOff x="5048250" y="10660673"/>
          <a:chExt cx="2264629" cy="899986"/>
        </a:xfrm>
      </xdr:grpSpPr>
      <xdr:grpSp>
        <xdr:nvGrpSpPr>
          <xdr:cNvPr id="211" name="Gruppieren 210">
            <a:extLst>
              <a:ext uri="{FF2B5EF4-FFF2-40B4-BE49-F238E27FC236}">
                <a16:creationId xmlns:a16="http://schemas.microsoft.com/office/drawing/2014/main" id="{00000000-0008-0000-0300-0000D3000000}"/>
              </a:ext>
            </a:extLst>
          </xdr:cNvPr>
          <xdr:cNvGrpSpPr/>
        </xdr:nvGrpSpPr>
        <xdr:grpSpPr>
          <a:xfrm>
            <a:off x="5048250" y="10660673"/>
            <a:ext cx="2264629" cy="899986"/>
            <a:chOff x="10674771" y="6367822"/>
            <a:chExt cx="2218081" cy="878280"/>
          </a:xfrm>
        </xdr:grpSpPr>
        <xdr:grpSp>
          <xdr:nvGrpSpPr>
            <xdr:cNvPr id="222" name="Gruppieren 221">
              <a:extLst>
                <a:ext uri="{FF2B5EF4-FFF2-40B4-BE49-F238E27FC236}">
                  <a16:creationId xmlns:a16="http://schemas.microsoft.com/office/drawing/2014/main" id="{00000000-0008-0000-0300-0000DE000000}"/>
                </a:ext>
              </a:extLst>
            </xdr:cNvPr>
            <xdr:cNvGrpSpPr/>
          </xdr:nvGrpSpPr>
          <xdr:grpSpPr>
            <a:xfrm>
              <a:off x="10674771" y="6367822"/>
              <a:ext cx="2218081" cy="373505"/>
              <a:chOff x="8783466" y="7248928"/>
              <a:chExt cx="2238632" cy="384153"/>
            </a:xfrm>
          </xdr:grpSpPr>
          <xdr:grpSp>
            <xdr:nvGrpSpPr>
              <xdr:cNvPr id="243" name="Gruppieren 242">
                <a:extLst>
                  <a:ext uri="{FF2B5EF4-FFF2-40B4-BE49-F238E27FC236}">
                    <a16:creationId xmlns:a16="http://schemas.microsoft.com/office/drawing/2014/main" id="{00000000-0008-0000-0300-0000F3000000}"/>
                  </a:ext>
                </a:extLst>
              </xdr:cNvPr>
              <xdr:cNvGrpSpPr/>
            </xdr:nvGrpSpPr>
            <xdr:grpSpPr>
              <a:xfrm>
                <a:off x="8783466" y="7248928"/>
                <a:ext cx="381837" cy="384153"/>
                <a:chOff x="8783466" y="7249523"/>
                <a:chExt cx="381837" cy="384153"/>
              </a:xfrm>
            </xdr:grpSpPr>
            <xdr:sp macro="" textlink="">
              <xdr:nvSpPr>
                <xdr:cNvPr id="257" name="Rechteck 256">
                  <a:extLst>
                    <a:ext uri="{FF2B5EF4-FFF2-40B4-BE49-F238E27FC236}">
                      <a16:creationId xmlns:a16="http://schemas.microsoft.com/office/drawing/2014/main" id="{00000000-0008-0000-0300-000001010000}"/>
                    </a:ext>
                  </a:extLst>
                </xdr:cNvPr>
                <xdr:cNvSpPr/>
              </xdr:nvSpPr>
              <xdr:spPr>
                <a:xfrm>
                  <a:off x="8783466" y="7249523"/>
                  <a:ext cx="381837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58" name="Rechteck 257">
                  <a:extLst>
                    <a:ext uri="{FF2B5EF4-FFF2-40B4-BE49-F238E27FC236}">
                      <a16:creationId xmlns:a16="http://schemas.microsoft.com/office/drawing/2014/main" id="{00000000-0008-0000-0300-000002010000}"/>
                    </a:ext>
                  </a:extLst>
                </xdr:cNvPr>
                <xdr:cNvSpPr/>
              </xdr:nvSpPr>
              <xdr:spPr>
                <a:xfrm>
                  <a:off x="8840617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59" name="Ellipse 258">
                  <a:extLst>
                    <a:ext uri="{FF2B5EF4-FFF2-40B4-BE49-F238E27FC236}">
                      <a16:creationId xmlns:a16="http://schemas.microsoft.com/office/drawing/2014/main" id="{00000000-0008-0000-0300-000003010000}"/>
                    </a:ext>
                  </a:extLst>
                </xdr:cNvPr>
                <xdr:cNvSpPr/>
              </xdr:nvSpPr>
              <xdr:spPr>
                <a:xfrm>
                  <a:off x="8865619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244" name="Gruppieren 243">
                <a:extLst>
                  <a:ext uri="{FF2B5EF4-FFF2-40B4-BE49-F238E27FC236}">
                    <a16:creationId xmlns:a16="http://schemas.microsoft.com/office/drawing/2014/main" id="{00000000-0008-0000-0300-0000F4000000}"/>
                  </a:ext>
                </a:extLst>
              </xdr:cNvPr>
              <xdr:cNvGrpSpPr/>
            </xdr:nvGrpSpPr>
            <xdr:grpSpPr>
              <a:xfrm>
                <a:off x="9297881" y="7248928"/>
                <a:ext cx="720811" cy="384153"/>
                <a:chOff x="9297881" y="7249523"/>
                <a:chExt cx="720811" cy="384153"/>
              </a:xfrm>
            </xdr:grpSpPr>
            <xdr:sp macro="" textlink="">
              <xdr:nvSpPr>
                <xdr:cNvPr id="252" name="Rechteck 251">
                  <a:extLst>
                    <a:ext uri="{FF2B5EF4-FFF2-40B4-BE49-F238E27FC236}">
                      <a16:creationId xmlns:a16="http://schemas.microsoft.com/office/drawing/2014/main" id="{00000000-0008-0000-0300-0000FC000000}"/>
                    </a:ext>
                  </a:extLst>
                </xdr:cNvPr>
                <xdr:cNvSpPr/>
              </xdr:nvSpPr>
              <xdr:spPr>
                <a:xfrm>
                  <a:off x="9297881" y="7249523"/>
                  <a:ext cx="720811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53" name="Rechteck 252">
                  <a:extLst>
                    <a:ext uri="{FF2B5EF4-FFF2-40B4-BE49-F238E27FC236}">
                      <a16:creationId xmlns:a16="http://schemas.microsoft.com/office/drawing/2014/main" id="{00000000-0008-0000-0300-0000FD000000}"/>
                    </a:ext>
                  </a:extLst>
                </xdr:cNvPr>
                <xdr:cNvSpPr/>
              </xdr:nvSpPr>
              <xdr:spPr>
                <a:xfrm>
                  <a:off x="9694006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54" name="Rechteck 253">
                  <a:extLst>
                    <a:ext uri="{FF2B5EF4-FFF2-40B4-BE49-F238E27FC236}">
                      <a16:creationId xmlns:a16="http://schemas.microsoft.com/office/drawing/2014/main" id="{00000000-0008-0000-0300-0000FE000000}"/>
                    </a:ext>
                  </a:extLst>
                </xdr:cNvPr>
                <xdr:cNvSpPr/>
              </xdr:nvSpPr>
              <xdr:spPr>
                <a:xfrm>
                  <a:off x="9362175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55" name="Ellipse 254">
                  <a:extLst>
                    <a:ext uri="{FF2B5EF4-FFF2-40B4-BE49-F238E27FC236}">
                      <a16:creationId xmlns:a16="http://schemas.microsoft.com/office/drawing/2014/main" id="{00000000-0008-0000-0300-0000FF000000}"/>
                    </a:ext>
                  </a:extLst>
                </xdr:cNvPr>
                <xdr:cNvSpPr/>
              </xdr:nvSpPr>
              <xdr:spPr>
                <a:xfrm>
                  <a:off x="9387177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56" name="Ellipse 255">
                  <a:extLst>
                    <a:ext uri="{FF2B5EF4-FFF2-40B4-BE49-F238E27FC236}">
                      <a16:creationId xmlns:a16="http://schemas.microsoft.com/office/drawing/2014/main" id="{00000000-0008-0000-0300-000000010000}"/>
                    </a:ext>
                  </a:extLst>
                </xdr:cNvPr>
                <xdr:cNvSpPr/>
              </xdr:nvSpPr>
              <xdr:spPr>
                <a:xfrm>
                  <a:off x="9719008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245" name="Gruppieren 244">
                <a:extLst>
                  <a:ext uri="{FF2B5EF4-FFF2-40B4-BE49-F238E27FC236}">
                    <a16:creationId xmlns:a16="http://schemas.microsoft.com/office/drawing/2014/main" id="{00000000-0008-0000-0300-0000F5000000}"/>
                  </a:ext>
                </a:extLst>
              </xdr:cNvPr>
              <xdr:cNvGrpSpPr/>
            </xdr:nvGrpSpPr>
            <xdr:grpSpPr>
              <a:xfrm>
                <a:off x="10149660" y="7248928"/>
                <a:ext cx="872438" cy="384153"/>
                <a:chOff x="10149660" y="7248332"/>
                <a:chExt cx="872438" cy="384153"/>
              </a:xfrm>
            </xdr:grpSpPr>
            <xdr:sp macro="" textlink="">
              <xdr:nvSpPr>
                <xdr:cNvPr id="246" name="Rechteck 245">
                  <a:extLst>
                    <a:ext uri="{FF2B5EF4-FFF2-40B4-BE49-F238E27FC236}">
                      <a16:creationId xmlns:a16="http://schemas.microsoft.com/office/drawing/2014/main" id="{00000000-0008-0000-0300-0000F6000000}"/>
                    </a:ext>
                  </a:extLst>
                </xdr:cNvPr>
                <xdr:cNvSpPr/>
              </xdr:nvSpPr>
              <xdr:spPr>
                <a:xfrm>
                  <a:off x="10149660" y="7248332"/>
                  <a:ext cx="872438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47" name="Rechteck 246">
                  <a:extLst>
                    <a:ext uri="{FF2B5EF4-FFF2-40B4-BE49-F238E27FC236}">
                      <a16:creationId xmlns:a16="http://schemas.microsoft.com/office/drawing/2014/main" id="{00000000-0008-0000-0300-0000F7000000}"/>
                    </a:ext>
                  </a:extLst>
                </xdr:cNvPr>
                <xdr:cNvSpPr/>
              </xdr:nvSpPr>
              <xdr:spPr>
                <a:xfrm>
                  <a:off x="10697411" y="7306673"/>
                  <a:ext cx="267536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48" name="Rechteck 247">
                  <a:extLst>
                    <a:ext uri="{FF2B5EF4-FFF2-40B4-BE49-F238E27FC236}">
                      <a16:creationId xmlns:a16="http://schemas.microsoft.com/office/drawing/2014/main" id="{00000000-0008-0000-0300-0000F8000000}"/>
                    </a:ext>
                  </a:extLst>
                </xdr:cNvPr>
                <xdr:cNvSpPr/>
              </xdr:nvSpPr>
              <xdr:spPr>
                <a:xfrm>
                  <a:off x="10210799" y="7306673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49" name="Rechteck 248">
                  <a:extLst>
                    <a:ext uri="{FF2B5EF4-FFF2-40B4-BE49-F238E27FC236}">
                      <a16:creationId xmlns:a16="http://schemas.microsoft.com/office/drawing/2014/main" id="{00000000-0008-0000-0300-0000F9000000}"/>
                    </a:ext>
                  </a:extLst>
                </xdr:cNvPr>
                <xdr:cNvSpPr/>
              </xdr:nvSpPr>
              <xdr:spPr>
                <a:xfrm>
                  <a:off x="10531495" y="7306673"/>
                  <a:ext cx="111147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50" name="Ellipse 249">
                  <a:extLst>
                    <a:ext uri="{FF2B5EF4-FFF2-40B4-BE49-F238E27FC236}">
                      <a16:creationId xmlns:a16="http://schemas.microsoft.com/office/drawing/2014/main" id="{00000000-0008-0000-0300-0000FA000000}"/>
                    </a:ext>
                  </a:extLst>
                </xdr:cNvPr>
                <xdr:cNvSpPr/>
              </xdr:nvSpPr>
              <xdr:spPr>
                <a:xfrm>
                  <a:off x="10235801" y="7331675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51" name="Ellipse 250">
                  <a:extLst>
                    <a:ext uri="{FF2B5EF4-FFF2-40B4-BE49-F238E27FC236}">
                      <a16:creationId xmlns:a16="http://schemas.microsoft.com/office/drawing/2014/main" id="{00000000-0008-0000-0300-0000FB000000}"/>
                    </a:ext>
                  </a:extLst>
                </xdr:cNvPr>
                <xdr:cNvSpPr/>
              </xdr:nvSpPr>
              <xdr:spPr>
                <a:xfrm>
                  <a:off x="10722413" y="7331675"/>
                  <a:ext cx="217532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  <xdr:grpSp>
          <xdr:nvGrpSpPr>
            <xdr:cNvPr id="223" name="Gruppieren 222">
              <a:extLst>
                <a:ext uri="{FF2B5EF4-FFF2-40B4-BE49-F238E27FC236}">
                  <a16:creationId xmlns:a16="http://schemas.microsoft.com/office/drawing/2014/main" id="{00000000-0008-0000-0300-0000DF000000}"/>
                </a:ext>
              </a:extLst>
            </xdr:cNvPr>
            <xdr:cNvGrpSpPr/>
          </xdr:nvGrpSpPr>
          <xdr:grpSpPr>
            <a:xfrm>
              <a:off x="10674771" y="6873597"/>
              <a:ext cx="2025376" cy="372505"/>
              <a:chOff x="10674771" y="6873597"/>
              <a:chExt cx="2025376" cy="372505"/>
            </a:xfrm>
          </xdr:grpSpPr>
          <xdr:grpSp>
            <xdr:nvGrpSpPr>
              <xdr:cNvPr id="224" name="Gruppieren 223">
                <a:extLst>
                  <a:ext uri="{FF2B5EF4-FFF2-40B4-BE49-F238E27FC236}">
                    <a16:creationId xmlns:a16="http://schemas.microsoft.com/office/drawing/2014/main" id="{00000000-0008-0000-0300-0000E0000000}"/>
                  </a:ext>
                </a:extLst>
              </xdr:cNvPr>
              <xdr:cNvGrpSpPr/>
            </xdr:nvGrpSpPr>
            <xdr:grpSpPr>
              <a:xfrm>
                <a:off x="10674771" y="6873597"/>
                <a:ext cx="528567" cy="372505"/>
                <a:chOff x="8783466" y="8725576"/>
                <a:chExt cx="533464" cy="383124"/>
              </a:xfrm>
            </xdr:grpSpPr>
            <xdr:sp macro="" textlink="">
              <xdr:nvSpPr>
                <xdr:cNvPr id="239" name="Rechteck 238">
                  <a:extLst>
                    <a:ext uri="{FF2B5EF4-FFF2-40B4-BE49-F238E27FC236}">
                      <a16:creationId xmlns:a16="http://schemas.microsoft.com/office/drawing/2014/main" id="{00000000-0008-0000-0300-0000EF000000}"/>
                    </a:ext>
                  </a:extLst>
                </xdr:cNvPr>
                <xdr:cNvSpPr/>
              </xdr:nvSpPr>
              <xdr:spPr>
                <a:xfrm>
                  <a:off x="8783466" y="8725576"/>
                  <a:ext cx="533464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40" name="Rechteck 239">
                  <a:extLst>
                    <a:ext uri="{FF2B5EF4-FFF2-40B4-BE49-F238E27FC236}">
                      <a16:creationId xmlns:a16="http://schemas.microsoft.com/office/drawing/2014/main" id="{00000000-0008-0000-0300-0000F0000000}"/>
                    </a:ext>
                  </a:extLst>
                </xdr:cNvPr>
                <xdr:cNvSpPr/>
              </xdr:nvSpPr>
              <xdr:spPr>
                <a:xfrm>
                  <a:off x="8840617" y="8782470"/>
                  <a:ext cx="268308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41" name="Rechteck 240">
                  <a:extLst>
                    <a:ext uri="{FF2B5EF4-FFF2-40B4-BE49-F238E27FC236}">
                      <a16:creationId xmlns:a16="http://schemas.microsoft.com/office/drawing/2014/main" id="{00000000-0008-0000-0300-0000F1000000}"/>
                    </a:ext>
                  </a:extLst>
                </xdr:cNvPr>
                <xdr:cNvSpPr/>
              </xdr:nvSpPr>
              <xdr:spPr>
                <a:xfrm>
                  <a:off x="9158160" y="8784850"/>
                  <a:ext cx="102374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42" name="Ellipse 241">
                  <a:extLst>
                    <a:ext uri="{FF2B5EF4-FFF2-40B4-BE49-F238E27FC236}">
                      <a16:creationId xmlns:a16="http://schemas.microsoft.com/office/drawing/2014/main" id="{00000000-0008-0000-0300-0000F2000000}"/>
                    </a:ext>
                  </a:extLst>
                </xdr:cNvPr>
                <xdr:cNvSpPr/>
              </xdr:nvSpPr>
              <xdr:spPr>
                <a:xfrm>
                  <a:off x="8865620" y="8807473"/>
                  <a:ext cx="218304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225" name="Gruppieren 224">
                <a:extLst>
                  <a:ext uri="{FF2B5EF4-FFF2-40B4-BE49-F238E27FC236}">
                    <a16:creationId xmlns:a16="http://schemas.microsoft.com/office/drawing/2014/main" id="{00000000-0008-0000-0300-0000E1000000}"/>
                  </a:ext>
                </a:extLst>
              </xdr:cNvPr>
              <xdr:cNvGrpSpPr/>
            </xdr:nvGrpSpPr>
            <xdr:grpSpPr>
              <a:xfrm rot="10800000">
                <a:off x="11335457" y="6873597"/>
                <a:ext cx="612739" cy="372505"/>
                <a:chOff x="9450305" y="8725539"/>
                <a:chExt cx="618418" cy="383122"/>
              </a:xfrm>
            </xdr:grpSpPr>
            <xdr:sp macro="" textlink="">
              <xdr:nvSpPr>
                <xdr:cNvPr id="233" name="Rechteck 232">
                  <a:extLst>
                    <a:ext uri="{FF2B5EF4-FFF2-40B4-BE49-F238E27FC236}">
                      <a16:creationId xmlns:a16="http://schemas.microsoft.com/office/drawing/2014/main" id="{00000000-0008-0000-0300-0000E9000000}"/>
                    </a:ext>
                  </a:extLst>
                </xdr:cNvPr>
                <xdr:cNvSpPr/>
              </xdr:nvSpPr>
              <xdr:spPr>
                <a:xfrm>
                  <a:off x="9450305" y="8725539"/>
                  <a:ext cx="618418" cy="383122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34" name="Rechteck 233">
                  <a:extLst>
                    <a:ext uri="{FF2B5EF4-FFF2-40B4-BE49-F238E27FC236}">
                      <a16:creationId xmlns:a16="http://schemas.microsoft.com/office/drawing/2014/main" id="{00000000-0008-0000-0300-0000EA000000}"/>
                    </a:ext>
                  </a:extLst>
                </xdr:cNvPr>
                <xdr:cNvSpPr/>
              </xdr:nvSpPr>
              <xdr:spPr>
                <a:xfrm>
                  <a:off x="9748793" y="8782449"/>
                  <a:ext cx="267535" cy="269079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35" name="Rechteck 234">
                  <a:extLst>
                    <a:ext uri="{FF2B5EF4-FFF2-40B4-BE49-F238E27FC236}">
                      <a16:creationId xmlns:a16="http://schemas.microsoft.com/office/drawing/2014/main" id="{00000000-0008-0000-0300-0000EB000000}"/>
                    </a:ext>
                  </a:extLst>
                </xdr:cNvPr>
                <xdr:cNvSpPr/>
              </xdr:nvSpPr>
              <xdr:spPr>
                <a:xfrm>
                  <a:off x="9509058" y="8782446"/>
                  <a:ext cx="180203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36" name="Rechteck 235">
                  <a:extLst>
                    <a:ext uri="{FF2B5EF4-FFF2-40B4-BE49-F238E27FC236}">
                      <a16:creationId xmlns:a16="http://schemas.microsoft.com/office/drawing/2014/main" id="{00000000-0008-0000-0300-0000EC000000}"/>
                    </a:ext>
                  </a:extLst>
                </xdr:cNvPr>
                <xdr:cNvSpPr/>
              </xdr:nvSpPr>
              <xdr:spPr>
                <a:xfrm>
                  <a:off x="9509049" y="899198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37" name="Ellipse 236">
                  <a:extLst>
                    <a:ext uri="{FF2B5EF4-FFF2-40B4-BE49-F238E27FC236}">
                      <a16:creationId xmlns:a16="http://schemas.microsoft.com/office/drawing/2014/main" id="{00000000-0008-0000-0300-0000ED000000}"/>
                    </a:ext>
                  </a:extLst>
                </xdr:cNvPr>
                <xdr:cNvSpPr/>
              </xdr:nvSpPr>
              <xdr:spPr>
                <a:xfrm>
                  <a:off x="9773776" y="8807444"/>
                  <a:ext cx="218304" cy="219075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38" name="Ellipse 237">
                  <a:extLst>
                    <a:ext uri="{FF2B5EF4-FFF2-40B4-BE49-F238E27FC236}">
                      <a16:creationId xmlns:a16="http://schemas.microsoft.com/office/drawing/2014/main" id="{00000000-0008-0000-0300-0000EE000000}"/>
                    </a:ext>
                  </a:extLst>
                </xdr:cNvPr>
                <xdr:cNvSpPr/>
              </xdr:nvSpPr>
              <xdr:spPr>
                <a:xfrm>
                  <a:off x="9529477" y="8803046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226" name="Gruppieren 225">
                <a:extLst>
                  <a:ext uri="{FF2B5EF4-FFF2-40B4-BE49-F238E27FC236}">
                    <a16:creationId xmlns:a16="http://schemas.microsoft.com/office/drawing/2014/main" id="{00000000-0008-0000-0300-0000E2000000}"/>
                  </a:ext>
                </a:extLst>
              </xdr:cNvPr>
              <xdr:cNvGrpSpPr/>
            </xdr:nvGrpSpPr>
            <xdr:grpSpPr>
              <a:xfrm>
                <a:off x="12086643" y="6873597"/>
                <a:ext cx="613504" cy="372505"/>
                <a:chOff x="10208420" y="8727956"/>
                <a:chExt cx="619188" cy="383124"/>
              </a:xfrm>
            </xdr:grpSpPr>
            <xdr:sp macro="" textlink="">
              <xdr:nvSpPr>
                <xdr:cNvPr id="227" name="Rechteck 226">
                  <a:extLst>
                    <a:ext uri="{FF2B5EF4-FFF2-40B4-BE49-F238E27FC236}">
                      <a16:creationId xmlns:a16="http://schemas.microsoft.com/office/drawing/2014/main" id="{00000000-0008-0000-0300-0000E3000000}"/>
                    </a:ext>
                  </a:extLst>
                </xdr:cNvPr>
                <xdr:cNvSpPr/>
              </xdr:nvSpPr>
              <xdr:spPr>
                <a:xfrm>
                  <a:off x="10208420" y="8727956"/>
                  <a:ext cx="619188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28" name="Rechteck 227">
                  <a:extLst>
                    <a:ext uri="{FF2B5EF4-FFF2-40B4-BE49-F238E27FC236}">
                      <a16:creationId xmlns:a16="http://schemas.microsoft.com/office/drawing/2014/main" id="{00000000-0008-0000-0300-0000E4000000}"/>
                    </a:ext>
                  </a:extLst>
                </xdr:cNvPr>
                <xdr:cNvSpPr/>
              </xdr:nvSpPr>
              <xdr:spPr>
                <a:xfrm>
                  <a:off x="10507687" y="8784850"/>
                  <a:ext cx="267535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29" name="Rechteck 228">
                  <a:extLst>
                    <a:ext uri="{FF2B5EF4-FFF2-40B4-BE49-F238E27FC236}">
                      <a16:creationId xmlns:a16="http://schemas.microsoft.com/office/drawing/2014/main" id="{00000000-0008-0000-0300-0000E5000000}"/>
                    </a:ext>
                  </a:extLst>
                </xdr:cNvPr>
                <xdr:cNvSpPr/>
              </xdr:nvSpPr>
              <xdr:spPr>
                <a:xfrm rot="10800000">
                  <a:off x="10267952" y="8871766"/>
                  <a:ext cx="180202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30" name="Rechteck 229">
                  <a:extLst>
                    <a:ext uri="{FF2B5EF4-FFF2-40B4-BE49-F238E27FC236}">
                      <a16:creationId xmlns:a16="http://schemas.microsoft.com/office/drawing/2014/main" id="{00000000-0008-0000-0300-0000E6000000}"/>
                    </a:ext>
                  </a:extLst>
                </xdr:cNvPr>
                <xdr:cNvSpPr/>
              </xdr:nvSpPr>
              <xdr:spPr>
                <a:xfrm rot="10800000">
                  <a:off x="10267952" y="878485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31" name="Ellipse 230">
                  <a:extLst>
                    <a:ext uri="{FF2B5EF4-FFF2-40B4-BE49-F238E27FC236}">
                      <a16:creationId xmlns:a16="http://schemas.microsoft.com/office/drawing/2014/main" id="{00000000-0008-0000-0300-0000E7000000}"/>
                    </a:ext>
                  </a:extLst>
                </xdr:cNvPr>
                <xdr:cNvSpPr/>
              </xdr:nvSpPr>
              <xdr:spPr>
                <a:xfrm>
                  <a:off x="10532689" y="8809852"/>
                  <a:ext cx="217531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32" name="Ellipse 231">
                  <a:extLst>
                    <a:ext uri="{FF2B5EF4-FFF2-40B4-BE49-F238E27FC236}">
                      <a16:creationId xmlns:a16="http://schemas.microsoft.com/office/drawing/2014/main" id="{00000000-0008-0000-0300-0000E8000000}"/>
                    </a:ext>
                  </a:extLst>
                </xdr:cNvPr>
                <xdr:cNvSpPr/>
              </xdr:nvSpPr>
              <xdr:spPr>
                <a:xfrm>
                  <a:off x="10288387" y="8892342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</xdr:grpSp>
      <xdr:sp macro="" textlink="SYSTEMAUSWAHL!$J$25">
        <xdr:nvSpPr>
          <xdr:cNvPr id="212" name="Einzuegig">
            <a:extLst>
              <a:ext uri="{FF2B5EF4-FFF2-40B4-BE49-F238E27FC236}">
                <a16:creationId xmlns:a16="http://schemas.microsoft.com/office/drawing/2014/main" id="{00000000-0008-0000-0300-0000D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1696" y="10717332"/>
            <a:ext cx="260099" cy="274421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7B906B2D-803C-4E0A-A1E7-86027919575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5">
        <xdr:nvSpPr>
          <xdr:cNvPr id="213" name="Text Box 55">
            <a:extLst>
              <a:ext uri="{FF2B5EF4-FFF2-40B4-BE49-F238E27FC236}">
                <a16:creationId xmlns:a16="http://schemas.microsoft.com/office/drawing/2014/main" id="{00000000-0008-0000-0300-0000D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39212" y="10717682"/>
            <a:ext cx="260099" cy="2714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91FBAD9-5E78-4680-B96A-08B2D212E4EE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5">
        <xdr:nvSpPr>
          <xdr:cNvPr id="214" name="Text Box 55">
            <a:extLst>
              <a:ext uri="{FF2B5EF4-FFF2-40B4-BE49-F238E27FC236}">
                <a16:creationId xmlns:a16="http://schemas.microsoft.com/office/drawing/2014/main" id="{00000000-0008-0000-0300-0000D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73840" y="10712918"/>
            <a:ext cx="263505" cy="2767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24DCD7D2-14FD-46FB-846E-E1A858177C0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M$25">
        <xdr:nvSpPr>
          <xdr:cNvPr id="215" name="Text Box 55">
            <a:extLst>
              <a:ext uri="{FF2B5EF4-FFF2-40B4-BE49-F238E27FC236}">
                <a16:creationId xmlns:a16="http://schemas.microsoft.com/office/drawing/2014/main" id="{00000000-0008-0000-0300-0000D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5481" y="10715300"/>
            <a:ext cx="267419" cy="2781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130F03AC-308C-48C9-A314-36454D81135C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5">
        <xdr:nvSpPr>
          <xdr:cNvPr id="216" name="Text Box 55">
            <a:extLst>
              <a:ext uri="{FF2B5EF4-FFF2-40B4-BE49-F238E27FC236}">
                <a16:creationId xmlns:a16="http://schemas.microsoft.com/office/drawing/2014/main" id="{00000000-0008-0000-0300-0000D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89108" y="10717682"/>
            <a:ext cx="267384" cy="2719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0045875-665E-4C40-8F28-3C453CB2FF17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J$27">
        <xdr:nvSpPr>
          <xdr:cNvPr id="217" name="Text Box 55">
            <a:extLst>
              <a:ext uri="{FF2B5EF4-FFF2-40B4-BE49-F238E27FC236}">
                <a16:creationId xmlns:a16="http://schemas.microsoft.com/office/drawing/2014/main" id="{00000000-0008-0000-0300-0000D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2636" y="11233080"/>
            <a:ext cx="263505" cy="2632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B3F274DE-3A87-4158-B3D2-06D9126F94D4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7">
        <xdr:nvSpPr>
          <xdr:cNvPr id="218" name="Text Box 55">
            <a:extLst>
              <a:ext uri="{FF2B5EF4-FFF2-40B4-BE49-F238E27FC236}">
                <a16:creationId xmlns:a16="http://schemas.microsoft.com/office/drawing/2014/main" id="{00000000-0008-0000-0300-0000D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78890" y="11240223"/>
            <a:ext cx="263504" cy="2594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3C50B99C-D61D-4B2A-AAE2-B3126339CC4B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7">
        <xdr:nvSpPr>
          <xdr:cNvPr id="219" name="Text Box 55">
            <a:extLst>
              <a:ext uri="{FF2B5EF4-FFF2-40B4-BE49-F238E27FC236}">
                <a16:creationId xmlns:a16="http://schemas.microsoft.com/office/drawing/2014/main" id="{00000000-0008-0000-0300-0000D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96036" y="11233080"/>
            <a:ext cx="267382" cy="2632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D0F0428-99F4-4872-AD1D-3B787DC0D700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7">
        <xdr:nvSpPr>
          <xdr:cNvPr id="220" name="Text Box 66">
            <a:extLst>
              <a:ext uri="{FF2B5EF4-FFF2-40B4-BE49-F238E27FC236}">
                <a16:creationId xmlns:a16="http://schemas.microsoft.com/office/drawing/2014/main" id="{00000000-0008-0000-0300-0000D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09141" y="11320810"/>
            <a:ext cx="178867" cy="1837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952CF4B8-360A-4B3B-8029-CD514E0D678B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  <xdr:sp macro="" textlink="SYSTEMAUSWAHL!$M$27">
        <xdr:nvSpPr>
          <xdr:cNvPr id="221" name="Text Box 66">
            <a:extLst>
              <a:ext uri="{FF2B5EF4-FFF2-40B4-BE49-F238E27FC236}">
                <a16:creationId xmlns:a16="http://schemas.microsoft.com/office/drawing/2014/main" id="{00000000-0008-0000-0300-0000D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8095" y="11319920"/>
            <a:ext cx="189908" cy="1801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ECAED241-D98B-4641-BE9D-D4C6E05AEAB8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</xdr:grpSp>
    <xdr:clientData/>
  </xdr:twoCellAnchor>
  <xdr:twoCellAnchor>
    <xdr:from>
      <xdr:col>1</xdr:col>
      <xdr:colOff>0</xdr:colOff>
      <xdr:row>24</xdr:row>
      <xdr:rowOff>190500</xdr:rowOff>
    </xdr:from>
    <xdr:to>
      <xdr:col>12</xdr:col>
      <xdr:colOff>9525</xdr:colOff>
      <xdr:row>27</xdr:row>
      <xdr:rowOff>231852</xdr:rowOff>
    </xdr:to>
    <xdr:grpSp>
      <xdr:nvGrpSpPr>
        <xdr:cNvPr id="260" name="Gruppieren 259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GrpSpPr/>
      </xdr:nvGrpSpPr>
      <xdr:grpSpPr>
        <a:xfrm>
          <a:off x="161925" y="6229350"/>
          <a:ext cx="1790700" cy="784302"/>
          <a:chOff x="5048250" y="10660673"/>
          <a:chExt cx="2264629" cy="899986"/>
        </a:xfrm>
      </xdr:grpSpPr>
      <xdr:grpSp>
        <xdr:nvGrpSpPr>
          <xdr:cNvPr id="261" name="Gruppieren 260">
            <a:extLst>
              <a:ext uri="{FF2B5EF4-FFF2-40B4-BE49-F238E27FC236}">
                <a16:creationId xmlns:a16="http://schemas.microsoft.com/office/drawing/2014/main" id="{00000000-0008-0000-0300-000005010000}"/>
              </a:ext>
            </a:extLst>
          </xdr:cNvPr>
          <xdr:cNvGrpSpPr/>
        </xdr:nvGrpSpPr>
        <xdr:grpSpPr>
          <a:xfrm>
            <a:off x="5048250" y="10660673"/>
            <a:ext cx="2264629" cy="899986"/>
            <a:chOff x="10674771" y="6367822"/>
            <a:chExt cx="2218081" cy="878280"/>
          </a:xfrm>
        </xdr:grpSpPr>
        <xdr:grpSp>
          <xdr:nvGrpSpPr>
            <xdr:cNvPr id="272" name="Gruppieren 271">
              <a:extLst>
                <a:ext uri="{FF2B5EF4-FFF2-40B4-BE49-F238E27FC236}">
                  <a16:creationId xmlns:a16="http://schemas.microsoft.com/office/drawing/2014/main" id="{00000000-0008-0000-0300-000010010000}"/>
                </a:ext>
              </a:extLst>
            </xdr:cNvPr>
            <xdr:cNvGrpSpPr/>
          </xdr:nvGrpSpPr>
          <xdr:grpSpPr>
            <a:xfrm>
              <a:off x="10674771" y="6367822"/>
              <a:ext cx="2218081" cy="373505"/>
              <a:chOff x="8783466" y="7248928"/>
              <a:chExt cx="2238632" cy="384153"/>
            </a:xfrm>
          </xdr:grpSpPr>
          <xdr:grpSp>
            <xdr:nvGrpSpPr>
              <xdr:cNvPr id="293" name="Gruppieren 292">
                <a:extLst>
                  <a:ext uri="{FF2B5EF4-FFF2-40B4-BE49-F238E27FC236}">
                    <a16:creationId xmlns:a16="http://schemas.microsoft.com/office/drawing/2014/main" id="{00000000-0008-0000-0300-000025010000}"/>
                  </a:ext>
                </a:extLst>
              </xdr:cNvPr>
              <xdr:cNvGrpSpPr/>
            </xdr:nvGrpSpPr>
            <xdr:grpSpPr>
              <a:xfrm>
                <a:off x="8783466" y="7248928"/>
                <a:ext cx="381837" cy="384153"/>
                <a:chOff x="8783466" y="7249523"/>
                <a:chExt cx="381837" cy="384153"/>
              </a:xfrm>
            </xdr:grpSpPr>
            <xdr:sp macro="" textlink="">
              <xdr:nvSpPr>
                <xdr:cNvPr id="307" name="Rechteck 306">
                  <a:extLst>
                    <a:ext uri="{FF2B5EF4-FFF2-40B4-BE49-F238E27FC236}">
                      <a16:creationId xmlns:a16="http://schemas.microsoft.com/office/drawing/2014/main" id="{00000000-0008-0000-0300-000033010000}"/>
                    </a:ext>
                  </a:extLst>
                </xdr:cNvPr>
                <xdr:cNvSpPr/>
              </xdr:nvSpPr>
              <xdr:spPr>
                <a:xfrm>
                  <a:off x="8783466" y="7249523"/>
                  <a:ext cx="381837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08" name="Rechteck 307">
                  <a:extLst>
                    <a:ext uri="{FF2B5EF4-FFF2-40B4-BE49-F238E27FC236}">
                      <a16:creationId xmlns:a16="http://schemas.microsoft.com/office/drawing/2014/main" id="{00000000-0008-0000-0300-000034010000}"/>
                    </a:ext>
                  </a:extLst>
                </xdr:cNvPr>
                <xdr:cNvSpPr/>
              </xdr:nvSpPr>
              <xdr:spPr>
                <a:xfrm>
                  <a:off x="8840617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09" name="Ellipse 308">
                  <a:extLst>
                    <a:ext uri="{FF2B5EF4-FFF2-40B4-BE49-F238E27FC236}">
                      <a16:creationId xmlns:a16="http://schemas.microsoft.com/office/drawing/2014/main" id="{00000000-0008-0000-0300-000035010000}"/>
                    </a:ext>
                  </a:extLst>
                </xdr:cNvPr>
                <xdr:cNvSpPr/>
              </xdr:nvSpPr>
              <xdr:spPr>
                <a:xfrm>
                  <a:off x="8865619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294" name="Gruppieren 293">
                <a:extLst>
                  <a:ext uri="{FF2B5EF4-FFF2-40B4-BE49-F238E27FC236}">
                    <a16:creationId xmlns:a16="http://schemas.microsoft.com/office/drawing/2014/main" id="{00000000-0008-0000-0300-000026010000}"/>
                  </a:ext>
                </a:extLst>
              </xdr:cNvPr>
              <xdr:cNvGrpSpPr/>
            </xdr:nvGrpSpPr>
            <xdr:grpSpPr>
              <a:xfrm>
                <a:off x="9297881" y="7248928"/>
                <a:ext cx="720811" cy="384153"/>
                <a:chOff x="9297881" y="7249523"/>
                <a:chExt cx="720811" cy="384153"/>
              </a:xfrm>
            </xdr:grpSpPr>
            <xdr:sp macro="" textlink="">
              <xdr:nvSpPr>
                <xdr:cNvPr id="302" name="Rechteck 301">
                  <a:extLst>
                    <a:ext uri="{FF2B5EF4-FFF2-40B4-BE49-F238E27FC236}">
                      <a16:creationId xmlns:a16="http://schemas.microsoft.com/office/drawing/2014/main" id="{00000000-0008-0000-0300-00002E010000}"/>
                    </a:ext>
                  </a:extLst>
                </xdr:cNvPr>
                <xdr:cNvSpPr/>
              </xdr:nvSpPr>
              <xdr:spPr>
                <a:xfrm>
                  <a:off x="9297881" y="7249523"/>
                  <a:ext cx="720811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03" name="Rechteck 302">
                  <a:extLst>
                    <a:ext uri="{FF2B5EF4-FFF2-40B4-BE49-F238E27FC236}">
                      <a16:creationId xmlns:a16="http://schemas.microsoft.com/office/drawing/2014/main" id="{00000000-0008-0000-0300-00002F010000}"/>
                    </a:ext>
                  </a:extLst>
                </xdr:cNvPr>
                <xdr:cNvSpPr/>
              </xdr:nvSpPr>
              <xdr:spPr>
                <a:xfrm>
                  <a:off x="9694006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04" name="Rechteck 303">
                  <a:extLst>
                    <a:ext uri="{FF2B5EF4-FFF2-40B4-BE49-F238E27FC236}">
                      <a16:creationId xmlns:a16="http://schemas.microsoft.com/office/drawing/2014/main" id="{00000000-0008-0000-0300-000030010000}"/>
                    </a:ext>
                  </a:extLst>
                </xdr:cNvPr>
                <xdr:cNvSpPr/>
              </xdr:nvSpPr>
              <xdr:spPr>
                <a:xfrm>
                  <a:off x="9362175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05" name="Ellipse 304">
                  <a:extLst>
                    <a:ext uri="{FF2B5EF4-FFF2-40B4-BE49-F238E27FC236}">
                      <a16:creationId xmlns:a16="http://schemas.microsoft.com/office/drawing/2014/main" id="{00000000-0008-0000-0300-000031010000}"/>
                    </a:ext>
                  </a:extLst>
                </xdr:cNvPr>
                <xdr:cNvSpPr/>
              </xdr:nvSpPr>
              <xdr:spPr>
                <a:xfrm>
                  <a:off x="9387177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06" name="Ellipse 305">
                  <a:extLst>
                    <a:ext uri="{FF2B5EF4-FFF2-40B4-BE49-F238E27FC236}">
                      <a16:creationId xmlns:a16="http://schemas.microsoft.com/office/drawing/2014/main" id="{00000000-0008-0000-0300-000032010000}"/>
                    </a:ext>
                  </a:extLst>
                </xdr:cNvPr>
                <xdr:cNvSpPr/>
              </xdr:nvSpPr>
              <xdr:spPr>
                <a:xfrm>
                  <a:off x="9719008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295" name="Gruppieren 294">
                <a:extLst>
                  <a:ext uri="{FF2B5EF4-FFF2-40B4-BE49-F238E27FC236}">
                    <a16:creationId xmlns:a16="http://schemas.microsoft.com/office/drawing/2014/main" id="{00000000-0008-0000-0300-000027010000}"/>
                  </a:ext>
                </a:extLst>
              </xdr:cNvPr>
              <xdr:cNvGrpSpPr/>
            </xdr:nvGrpSpPr>
            <xdr:grpSpPr>
              <a:xfrm>
                <a:off x="10149660" y="7248928"/>
                <a:ext cx="872438" cy="384153"/>
                <a:chOff x="10149660" y="7248332"/>
                <a:chExt cx="872438" cy="384153"/>
              </a:xfrm>
            </xdr:grpSpPr>
            <xdr:sp macro="" textlink="">
              <xdr:nvSpPr>
                <xdr:cNvPr id="296" name="Rechteck 295">
                  <a:extLst>
                    <a:ext uri="{FF2B5EF4-FFF2-40B4-BE49-F238E27FC236}">
                      <a16:creationId xmlns:a16="http://schemas.microsoft.com/office/drawing/2014/main" id="{00000000-0008-0000-0300-000028010000}"/>
                    </a:ext>
                  </a:extLst>
                </xdr:cNvPr>
                <xdr:cNvSpPr/>
              </xdr:nvSpPr>
              <xdr:spPr>
                <a:xfrm>
                  <a:off x="10149660" y="7248332"/>
                  <a:ext cx="872438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97" name="Rechteck 296">
                  <a:extLst>
                    <a:ext uri="{FF2B5EF4-FFF2-40B4-BE49-F238E27FC236}">
                      <a16:creationId xmlns:a16="http://schemas.microsoft.com/office/drawing/2014/main" id="{00000000-0008-0000-0300-000029010000}"/>
                    </a:ext>
                  </a:extLst>
                </xdr:cNvPr>
                <xdr:cNvSpPr/>
              </xdr:nvSpPr>
              <xdr:spPr>
                <a:xfrm>
                  <a:off x="10697411" y="7306673"/>
                  <a:ext cx="267536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98" name="Rechteck 297">
                  <a:extLst>
                    <a:ext uri="{FF2B5EF4-FFF2-40B4-BE49-F238E27FC236}">
                      <a16:creationId xmlns:a16="http://schemas.microsoft.com/office/drawing/2014/main" id="{00000000-0008-0000-0300-00002A010000}"/>
                    </a:ext>
                  </a:extLst>
                </xdr:cNvPr>
                <xdr:cNvSpPr/>
              </xdr:nvSpPr>
              <xdr:spPr>
                <a:xfrm>
                  <a:off x="10210799" y="7306673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99" name="Rechteck 298">
                  <a:extLst>
                    <a:ext uri="{FF2B5EF4-FFF2-40B4-BE49-F238E27FC236}">
                      <a16:creationId xmlns:a16="http://schemas.microsoft.com/office/drawing/2014/main" id="{00000000-0008-0000-0300-00002B010000}"/>
                    </a:ext>
                  </a:extLst>
                </xdr:cNvPr>
                <xdr:cNvSpPr/>
              </xdr:nvSpPr>
              <xdr:spPr>
                <a:xfrm>
                  <a:off x="10531495" y="7306673"/>
                  <a:ext cx="111147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00" name="Ellipse 299">
                  <a:extLst>
                    <a:ext uri="{FF2B5EF4-FFF2-40B4-BE49-F238E27FC236}">
                      <a16:creationId xmlns:a16="http://schemas.microsoft.com/office/drawing/2014/main" id="{00000000-0008-0000-0300-00002C010000}"/>
                    </a:ext>
                  </a:extLst>
                </xdr:cNvPr>
                <xdr:cNvSpPr/>
              </xdr:nvSpPr>
              <xdr:spPr>
                <a:xfrm>
                  <a:off x="10235801" y="7331675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01" name="Ellipse 300">
                  <a:extLst>
                    <a:ext uri="{FF2B5EF4-FFF2-40B4-BE49-F238E27FC236}">
                      <a16:creationId xmlns:a16="http://schemas.microsoft.com/office/drawing/2014/main" id="{00000000-0008-0000-0300-00002D010000}"/>
                    </a:ext>
                  </a:extLst>
                </xdr:cNvPr>
                <xdr:cNvSpPr/>
              </xdr:nvSpPr>
              <xdr:spPr>
                <a:xfrm>
                  <a:off x="10722413" y="7331675"/>
                  <a:ext cx="217532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  <xdr:grpSp>
          <xdr:nvGrpSpPr>
            <xdr:cNvPr id="273" name="Gruppieren 272">
              <a:extLst>
                <a:ext uri="{FF2B5EF4-FFF2-40B4-BE49-F238E27FC236}">
                  <a16:creationId xmlns:a16="http://schemas.microsoft.com/office/drawing/2014/main" id="{00000000-0008-0000-0300-000011010000}"/>
                </a:ext>
              </a:extLst>
            </xdr:cNvPr>
            <xdr:cNvGrpSpPr/>
          </xdr:nvGrpSpPr>
          <xdr:grpSpPr>
            <a:xfrm>
              <a:off x="10674771" y="6873597"/>
              <a:ext cx="2025376" cy="372505"/>
              <a:chOff x="10674771" y="6873597"/>
              <a:chExt cx="2025376" cy="372505"/>
            </a:xfrm>
          </xdr:grpSpPr>
          <xdr:grpSp>
            <xdr:nvGrpSpPr>
              <xdr:cNvPr id="274" name="Gruppieren 273">
                <a:extLst>
                  <a:ext uri="{FF2B5EF4-FFF2-40B4-BE49-F238E27FC236}">
                    <a16:creationId xmlns:a16="http://schemas.microsoft.com/office/drawing/2014/main" id="{00000000-0008-0000-0300-000012010000}"/>
                  </a:ext>
                </a:extLst>
              </xdr:cNvPr>
              <xdr:cNvGrpSpPr/>
            </xdr:nvGrpSpPr>
            <xdr:grpSpPr>
              <a:xfrm>
                <a:off x="10674771" y="6873597"/>
                <a:ext cx="528567" cy="372505"/>
                <a:chOff x="8783466" y="8725576"/>
                <a:chExt cx="533464" cy="383124"/>
              </a:xfrm>
            </xdr:grpSpPr>
            <xdr:sp macro="" textlink="">
              <xdr:nvSpPr>
                <xdr:cNvPr id="289" name="Rechteck 288">
                  <a:extLst>
                    <a:ext uri="{FF2B5EF4-FFF2-40B4-BE49-F238E27FC236}">
                      <a16:creationId xmlns:a16="http://schemas.microsoft.com/office/drawing/2014/main" id="{00000000-0008-0000-0300-000021010000}"/>
                    </a:ext>
                  </a:extLst>
                </xdr:cNvPr>
                <xdr:cNvSpPr/>
              </xdr:nvSpPr>
              <xdr:spPr>
                <a:xfrm>
                  <a:off x="8783466" y="8725576"/>
                  <a:ext cx="533464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90" name="Rechteck 289">
                  <a:extLst>
                    <a:ext uri="{FF2B5EF4-FFF2-40B4-BE49-F238E27FC236}">
                      <a16:creationId xmlns:a16="http://schemas.microsoft.com/office/drawing/2014/main" id="{00000000-0008-0000-0300-000022010000}"/>
                    </a:ext>
                  </a:extLst>
                </xdr:cNvPr>
                <xdr:cNvSpPr/>
              </xdr:nvSpPr>
              <xdr:spPr>
                <a:xfrm>
                  <a:off x="8840617" y="8782470"/>
                  <a:ext cx="268308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91" name="Rechteck 290">
                  <a:extLst>
                    <a:ext uri="{FF2B5EF4-FFF2-40B4-BE49-F238E27FC236}">
                      <a16:creationId xmlns:a16="http://schemas.microsoft.com/office/drawing/2014/main" id="{00000000-0008-0000-0300-000023010000}"/>
                    </a:ext>
                  </a:extLst>
                </xdr:cNvPr>
                <xdr:cNvSpPr/>
              </xdr:nvSpPr>
              <xdr:spPr>
                <a:xfrm>
                  <a:off x="9158160" y="8784850"/>
                  <a:ext cx="102374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92" name="Ellipse 291">
                  <a:extLst>
                    <a:ext uri="{FF2B5EF4-FFF2-40B4-BE49-F238E27FC236}">
                      <a16:creationId xmlns:a16="http://schemas.microsoft.com/office/drawing/2014/main" id="{00000000-0008-0000-0300-000024010000}"/>
                    </a:ext>
                  </a:extLst>
                </xdr:cNvPr>
                <xdr:cNvSpPr/>
              </xdr:nvSpPr>
              <xdr:spPr>
                <a:xfrm>
                  <a:off x="8865620" y="8807473"/>
                  <a:ext cx="218304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275" name="Gruppieren 274">
                <a:extLst>
                  <a:ext uri="{FF2B5EF4-FFF2-40B4-BE49-F238E27FC236}">
                    <a16:creationId xmlns:a16="http://schemas.microsoft.com/office/drawing/2014/main" id="{00000000-0008-0000-0300-000013010000}"/>
                  </a:ext>
                </a:extLst>
              </xdr:cNvPr>
              <xdr:cNvGrpSpPr/>
            </xdr:nvGrpSpPr>
            <xdr:grpSpPr>
              <a:xfrm rot="10800000">
                <a:off x="11335457" y="6873597"/>
                <a:ext cx="612739" cy="372505"/>
                <a:chOff x="9450305" y="8725539"/>
                <a:chExt cx="618418" cy="383122"/>
              </a:xfrm>
            </xdr:grpSpPr>
            <xdr:sp macro="" textlink="">
              <xdr:nvSpPr>
                <xdr:cNvPr id="283" name="Rechteck 282">
                  <a:extLst>
                    <a:ext uri="{FF2B5EF4-FFF2-40B4-BE49-F238E27FC236}">
                      <a16:creationId xmlns:a16="http://schemas.microsoft.com/office/drawing/2014/main" id="{00000000-0008-0000-0300-00001B010000}"/>
                    </a:ext>
                  </a:extLst>
                </xdr:cNvPr>
                <xdr:cNvSpPr/>
              </xdr:nvSpPr>
              <xdr:spPr>
                <a:xfrm>
                  <a:off x="9450305" y="8725539"/>
                  <a:ext cx="618418" cy="383122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84" name="Rechteck 283">
                  <a:extLst>
                    <a:ext uri="{FF2B5EF4-FFF2-40B4-BE49-F238E27FC236}">
                      <a16:creationId xmlns:a16="http://schemas.microsoft.com/office/drawing/2014/main" id="{00000000-0008-0000-0300-00001C010000}"/>
                    </a:ext>
                  </a:extLst>
                </xdr:cNvPr>
                <xdr:cNvSpPr/>
              </xdr:nvSpPr>
              <xdr:spPr>
                <a:xfrm>
                  <a:off x="9748793" y="8782449"/>
                  <a:ext cx="267535" cy="269079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85" name="Rechteck 284">
                  <a:extLst>
                    <a:ext uri="{FF2B5EF4-FFF2-40B4-BE49-F238E27FC236}">
                      <a16:creationId xmlns:a16="http://schemas.microsoft.com/office/drawing/2014/main" id="{00000000-0008-0000-0300-00001D010000}"/>
                    </a:ext>
                  </a:extLst>
                </xdr:cNvPr>
                <xdr:cNvSpPr/>
              </xdr:nvSpPr>
              <xdr:spPr>
                <a:xfrm>
                  <a:off x="9509058" y="8782446"/>
                  <a:ext cx="180203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86" name="Rechteck 285">
                  <a:extLst>
                    <a:ext uri="{FF2B5EF4-FFF2-40B4-BE49-F238E27FC236}">
                      <a16:creationId xmlns:a16="http://schemas.microsoft.com/office/drawing/2014/main" id="{00000000-0008-0000-0300-00001E010000}"/>
                    </a:ext>
                  </a:extLst>
                </xdr:cNvPr>
                <xdr:cNvSpPr/>
              </xdr:nvSpPr>
              <xdr:spPr>
                <a:xfrm>
                  <a:off x="9509049" y="899198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87" name="Ellipse 286">
                  <a:extLst>
                    <a:ext uri="{FF2B5EF4-FFF2-40B4-BE49-F238E27FC236}">
                      <a16:creationId xmlns:a16="http://schemas.microsoft.com/office/drawing/2014/main" id="{00000000-0008-0000-0300-00001F010000}"/>
                    </a:ext>
                  </a:extLst>
                </xdr:cNvPr>
                <xdr:cNvSpPr/>
              </xdr:nvSpPr>
              <xdr:spPr>
                <a:xfrm>
                  <a:off x="9773776" y="8807444"/>
                  <a:ext cx="218304" cy="219075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88" name="Ellipse 287">
                  <a:extLst>
                    <a:ext uri="{FF2B5EF4-FFF2-40B4-BE49-F238E27FC236}">
                      <a16:creationId xmlns:a16="http://schemas.microsoft.com/office/drawing/2014/main" id="{00000000-0008-0000-0300-000020010000}"/>
                    </a:ext>
                  </a:extLst>
                </xdr:cNvPr>
                <xdr:cNvSpPr/>
              </xdr:nvSpPr>
              <xdr:spPr>
                <a:xfrm>
                  <a:off x="9529477" y="8803046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276" name="Gruppieren 275">
                <a:extLst>
                  <a:ext uri="{FF2B5EF4-FFF2-40B4-BE49-F238E27FC236}">
                    <a16:creationId xmlns:a16="http://schemas.microsoft.com/office/drawing/2014/main" id="{00000000-0008-0000-0300-000014010000}"/>
                  </a:ext>
                </a:extLst>
              </xdr:cNvPr>
              <xdr:cNvGrpSpPr/>
            </xdr:nvGrpSpPr>
            <xdr:grpSpPr>
              <a:xfrm>
                <a:off x="12086643" y="6873597"/>
                <a:ext cx="613504" cy="372505"/>
                <a:chOff x="10208420" y="8727956"/>
                <a:chExt cx="619188" cy="383124"/>
              </a:xfrm>
            </xdr:grpSpPr>
            <xdr:sp macro="" textlink="">
              <xdr:nvSpPr>
                <xdr:cNvPr id="277" name="Rechteck 276">
                  <a:extLst>
                    <a:ext uri="{FF2B5EF4-FFF2-40B4-BE49-F238E27FC236}">
                      <a16:creationId xmlns:a16="http://schemas.microsoft.com/office/drawing/2014/main" id="{00000000-0008-0000-0300-000015010000}"/>
                    </a:ext>
                  </a:extLst>
                </xdr:cNvPr>
                <xdr:cNvSpPr/>
              </xdr:nvSpPr>
              <xdr:spPr>
                <a:xfrm>
                  <a:off x="10208420" y="8727956"/>
                  <a:ext cx="619188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78" name="Rechteck 277">
                  <a:extLst>
                    <a:ext uri="{FF2B5EF4-FFF2-40B4-BE49-F238E27FC236}">
                      <a16:creationId xmlns:a16="http://schemas.microsoft.com/office/drawing/2014/main" id="{00000000-0008-0000-0300-000016010000}"/>
                    </a:ext>
                  </a:extLst>
                </xdr:cNvPr>
                <xdr:cNvSpPr/>
              </xdr:nvSpPr>
              <xdr:spPr>
                <a:xfrm>
                  <a:off x="10507687" y="8784850"/>
                  <a:ext cx="267535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79" name="Rechteck 278">
                  <a:extLst>
                    <a:ext uri="{FF2B5EF4-FFF2-40B4-BE49-F238E27FC236}">
                      <a16:creationId xmlns:a16="http://schemas.microsoft.com/office/drawing/2014/main" id="{00000000-0008-0000-0300-000017010000}"/>
                    </a:ext>
                  </a:extLst>
                </xdr:cNvPr>
                <xdr:cNvSpPr/>
              </xdr:nvSpPr>
              <xdr:spPr>
                <a:xfrm rot="10800000">
                  <a:off x="10267952" y="8871766"/>
                  <a:ext cx="180202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80" name="Rechteck 279">
                  <a:extLst>
                    <a:ext uri="{FF2B5EF4-FFF2-40B4-BE49-F238E27FC236}">
                      <a16:creationId xmlns:a16="http://schemas.microsoft.com/office/drawing/2014/main" id="{00000000-0008-0000-0300-000018010000}"/>
                    </a:ext>
                  </a:extLst>
                </xdr:cNvPr>
                <xdr:cNvSpPr/>
              </xdr:nvSpPr>
              <xdr:spPr>
                <a:xfrm rot="10800000">
                  <a:off x="10267952" y="878485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81" name="Ellipse 280">
                  <a:extLst>
                    <a:ext uri="{FF2B5EF4-FFF2-40B4-BE49-F238E27FC236}">
                      <a16:creationId xmlns:a16="http://schemas.microsoft.com/office/drawing/2014/main" id="{00000000-0008-0000-0300-000019010000}"/>
                    </a:ext>
                  </a:extLst>
                </xdr:cNvPr>
                <xdr:cNvSpPr/>
              </xdr:nvSpPr>
              <xdr:spPr>
                <a:xfrm>
                  <a:off x="10532689" y="8809852"/>
                  <a:ext cx="217531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82" name="Ellipse 281">
                  <a:extLst>
                    <a:ext uri="{FF2B5EF4-FFF2-40B4-BE49-F238E27FC236}">
                      <a16:creationId xmlns:a16="http://schemas.microsoft.com/office/drawing/2014/main" id="{00000000-0008-0000-0300-00001A010000}"/>
                    </a:ext>
                  </a:extLst>
                </xdr:cNvPr>
                <xdr:cNvSpPr/>
              </xdr:nvSpPr>
              <xdr:spPr>
                <a:xfrm>
                  <a:off x="10288387" y="8892342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</xdr:grpSp>
      <xdr:sp macro="" textlink="SYSTEMAUSWAHL!$J$25">
        <xdr:nvSpPr>
          <xdr:cNvPr id="262" name="Einzuegig">
            <a:extLst>
              <a:ext uri="{FF2B5EF4-FFF2-40B4-BE49-F238E27FC236}">
                <a16:creationId xmlns:a16="http://schemas.microsoft.com/office/drawing/2014/main" id="{00000000-0008-0000-0300-000006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1696" y="10717332"/>
            <a:ext cx="260099" cy="274421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7B906B2D-803C-4E0A-A1E7-86027919575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5">
        <xdr:nvSpPr>
          <xdr:cNvPr id="263" name="Text Box 55">
            <a:extLst>
              <a:ext uri="{FF2B5EF4-FFF2-40B4-BE49-F238E27FC236}">
                <a16:creationId xmlns:a16="http://schemas.microsoft.com/office/drawing/2014/main" id="{00000000-0008-0000-0300-000007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39212" y="10717682"/>
            <a:ext cx="260099" cy="2714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91FBAD9-5E78-4680-B96A-08B2D212E4EE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5">
        <xdr:nvSpPr>
          <xdr:cNvPr id="264" name="Text Box 55">
            <a:extLst>
              <a:ext uri="{FF2B5EF4-FFF2-40B4-BE49-F238E27FC236}">
                <a16:creationId xmlns:a16="http://schemas.microsoft.com/office/drawing/2014/main" id="{00000000-0008-0000-0300-000008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73840" y="10712918"/>
            <a:ext cx="263505" cy="2767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24DCD7D2-14FD-46FB-846E-E1A858177C0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M$25">
        <xdr:nvSpPr>
          <xdr:cNvPr id="265" name="Text Box 55">
            <a:extLst>
              <a:ext uri="{FF2B5EF4-FFF2-40B4-BE49-F238E27FC236}">
                <a16:creationId xmlns:a16="http://schemas.microsoft.com/office/drawing/2014/main" id="{00000000-0008-0000-0300-000009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5481" y="10715300"/>
            <a:ext cx="267419" cy="2781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130F03AC-308C-48C9-A314-36454D81135C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5">
        <xdr:nvSpPr>
          <xdr:cNvPr id="266" name="Text Box 55">
            <a:extLst>
              <a:ext uri="{FF2B5EF4-FFF2-40B4-BE49-F238E27FC236}">
                <a16:creationId xmlns:a16="http://schemas.microsoft.com/office/drawing/2014/main" id="{00000000-0008-0000-0300-00000A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89108" y="10717682"/>
            <a:ext cx="267384" cy="2719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0045875-665E-4C40-8F28-3C453CB2FF17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J$27">
        <xdr:nvSpPr>
          <xdr:cNvPr id="267" name="Text Box 55">
            <a:extLst>
              <a:ext uri="{FF2B5EF4-FFF2-40B4-BE49-F238E27FC236}">
                <a16:creationId xmlns:a16="http://schemas.microsoft.com/office/drawing/2014/main" id="{00000000-0008-0000-0300-00000B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2636" y="11233080"/>
            <a:ext cx="263505" cy="2632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B3F274DE-3A87-4158-B3D2-06D9126F94D4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7">
        <xdr:nvSpPr>
          <xdr:cNvPr id="268" name="Text Box 55">
            <a:extLst>
              <a:ext uri="{FF2B5EF4-FFF2-40B4-BE49-F238E27FC236}">
                <a16:creationId xmlns:a16="http://schemas.microsoft.com/office/drawing/2014/main" id="{00000000-0008-0000-0300-00000C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78890" y="11240223"/>
            <a:ext cx="263504" cy="2594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3C50B99C-D61D-4B2A-AAE2-B3126339CC4B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7">
        <xdr:nvSpPr>
          <xdr:cNvPr id="269" name="Text Box 55">
            <a:extLst>
              <a:ext uri="{FF2B5EF4-FFF2-40B4-BE49-F238E27FC236}">
                <a16:creationId xmlns:a16="http://schemas.microsoft.com/office/drawing/2014/main" id="{00000000-0008-0000-0300-00000D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96036" y="11233080"/>
            <a:ext cx="267382" cy="2632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D0F0428-99F4-4872-AD1D-3B787DC0D700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7">
        <xdr:nvSpPr>
          <xdr:cNvPr id="270" name="Text Box 66">
            <a:extLst>
              <a:ext uri="{FF2B5EF4-FFF2-40B4-BE49-F238E27FC236}">
                <a16:creationId xmlns:a16="http://schemas.microsoft.com/office/drawing/2014/main" id="{00000000-0008-0000-0300-00000E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09141" y="11320810"/>
            <a:ext cx="178867" cy="1837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952CF4B8-360A-4B3B-8029-CD514E0D678B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  <xdr:sp macro="" textlink="SYSTEMAUSWAHL!$M$27">
        <xdr:nvSpPr>
          <xdr:cNvPr id="271" name="Text Box 66">
            <a:extLst>
              <a:ext uri="{FF2B5EF4-FFF2-40B4-BE49-F238E27FC236}">
                <a16:creationId xmlns:a16="http://schemas.microsoft.com/office/drawing/2014/main" id="{00000000-0008-0000-0300-00000F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8095" y="11319920"/>
            <a:ext cx="189908" cy="1801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ECAED241-D98B-4641-BE9D-D4C6E05AEAB8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</xdr:grpSp>
    <xdr:clientData/>
  </xdr:twoCellAnchor>
  <xdr:twoCellAnchor editAs="oneCell">
    <xdr:from>
      <xdr:col>26</xdr:col>
      <xdr:colOff>38100</xdr:colOff>
      <xdr:row>0</xdr:row>
      <xdr:rowOff>19050</xdr:rowOff>
    </xdr:from>
    <xdr:to>
      <xdr:col>34</xdr:col>
      <xdr:colOff>141019</xdr:colOff>
      <xdr:row>0</xdr:row>
      <xdr:rowOff>466725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0" y="19050"/>
          <a:ext cx="1455469" cy="447675"/>
        </a:xfrm>
        <a:prstGeom prst="rect">
          <a:avLst/>
        </a:prstGeom>
      </xdr:spPr>
    </xdr:pic>
    <xdr:clientData/>
  </xdr:twoCellAnchor>
  <xdr:twoCellAnchor>
    <xdr:from>
      <xdr:col>14</xdr:col>
      <xdr:colOff>7143</xdr:colOff>
      <xdr:row>13</xdr:row>
      <xdr:rowOff>111913</xdr:rowOff>
    </xdr:from>
    <xdr:to>
      <xdr:col>14</xdr:col>
      <xdr:colOff>145307</xdr:colOff>
      <xdr:row>13</xdr:row>
      <xdr:rowOff>240489</xdr:rowOff>
    </xdr:to>
    <xdr:sp macro="" textlink="">
      <xdr:nvSpPr>
        <xdr:cNvPr id="138" name="Zylinder 137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/>
      </xdr:nvSpPr>
      <xdr:spPr>
        <a:xfrm>
          <a:off x="2274093" y="3845713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 fLocksWithSheet="0"/>
  </xdr:twoCellAnchor>
  <xdr:twoCellAnchor>
    <xdr:from>
      <xdr:col>14</xdr:col>
      <xdr:colOff>7143</xdr:colOff>
      <xdr:row>14</xdr:row>
      <xdr:rowOff>109528</xdr:rowOff>
    </xdr:from>
    <xdr:to>
      <xdr:col>14</xdr:col>
      <xdr:colOff>145307</xdr:colOff>
      <xdr:row>14</xdr:row>
      <xdr:rowOff>238104</xdr:rowOff>
    </xdr:to>
    <xdr:sp macro="" textlink="">
      <xdr:nvSpPr>
        <xdr:cNvPr id="139" name="Zylinder 138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/>
      </xdr:nvSpPr>
      <xdr:spPr>
        <a:xfrm>
          <a:off x="2274093" y="4110028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 fLocksWithSheet="0"/>
  </xdr:twoCellAnchor>
  <xdr:twoCellAnchor>
    <xdr:from>
      <xdr:col>14</xdr:col>
      <xdr:colOff>7143</xdr:colOff>
      <xdr:row>15</xdr:row>
      <xdr:rowOff>109524</xdr:rowOff>
    </xdr:from>
    <xdr:to>
      <xdr:col>14</xdr:col>
      <xdr:colOff>145307</xdr:colOff>
      <xdr:row>15</xdr:row>
      <xdr:rowOff>238100</xdr:rowOff>
    </xdr:to>
    <xdr:sp macro="" textlink="">
      <xdr:nvSpPr>
        <xdr:cNvPr id="140" name="Zylinder 139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/>
      </xdr:nvSpPr>
      <xdr:spPr>
        <a:xfrm>
          <a:off x="2274093" y="4376724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 fLocksWithSheet="0"/>
  </xdr:twoCellAnchor>
  <xdr:twoCellAnchor>
    <xdr:from>
      <xdr:col>14</xdr:col>
      <xdr:colOff>7143</xdr:colOff>
      <xdr:row>16</xdr:row>
      <xdr:rowOff>109520</xdr:rowOff>
    </xdr:from>
    <xdr:to>
      <xdr:col>14</xdr:col>
      <xdr:colOff>145307</xdr:colOff>
      <xdr:row>16</xdr:row>
      <xdr:rowOff>238096</xdr:rowOff>
    </xdr:to>
    <xdr:sp macro="" textlink="">
      <xdr:nvSpPr>
        <xdr:cNvPr id="141" name="Zylinder 140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/>
      </xdr:nvSpPr>
      <xdr:spPr>
        <a:xfrm>
          <a:off x="2274093" y="4643420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 fLocksWithSheet="0"/>
  </xdr:twoCellAnchor>
  <xdr:twoCellAnchor>
    <xdr:from>
      <xdr:col>14</xdr:col>
      <xdr:colOff>7143</xdr:colOff>
      <xdr:row>17</xdr:row>
      <xdr:rowOff>109516</xdr:rowOff>
    </xdr:from>
    <xdr:to>
      <xdr:col>14</xdr:col>
      <xdr:colOff>145307</xdr:colOff>
      <xdr:row>17</xdr:row>
      <xdr:rowOff>238092</xdr:rowOff>
    </xdr:to>
    <xdr:sp macro="" textlink="">
      <xdr:nvSpPr>
        <xdr:cNvPr id="142" name="Zylinder 141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/>
      </xdr:nvSpPr>
      <xdr:spPr>
        <a:xfrm>
          <a:off x="2274093" y="4910116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 fLocksWithSheet="0"/>
  </xdr:twoCellAnchor>
  <xdr:twoCellAnchor>
    <xdr:from>
      <xdr:col>14</xdr:col>
      <xdr:colOff>7143</xdr:colOff>
      <xdr:row>12</xdr:row>
      <xdr:rowOff>111920</xdr:rowOff>
    </xdr:from>
    <xdr:to>
      <xdr:col>14</xdr:col>
      <xdr:colOff>145307</xdr:colOff>
      <xdr:row>12</xdr:row>
      <xdr:rowOff>240496</xdr:rowOff>
    </xdr:to>
    <xdr:sp macro="" textlink="">
      <xdr:nvSpPr>
        <xdr:cNvPr id="143" name="Zylinder 142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/>
      </xdr:nvSpPr>
      <xdr:spPr>
        <a:xfrm>
          <a:off x="2274093" y="3579020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 fLocksWithSheet="0"/>
  </xdr:twoCellAnchor>
  <xdr:twoCellAnchor>
    <xdr:from>
      <xdr:col>14</xdr:col>
      <xdr:colOff>7143</xdr:colOff>
      <xdr:row>24</xdr:row>
      <xdr:rowOff>79057</xdr:rowOff>
    </xdr:from>
    <xdr:to>
      <xdr:col>15</xdr:col>
      <xdr:colOff>5232</xdr:colOff>
      <xdr:row>24</xdr:row>
      <xdr:rowOff>240163</xdr:rowOff>
    </xdr:to>
    <xdr:sp macro="" textlink="" fLocksText="0">
      <xdr:nvSpPr>
        <xdr:cNvPr id="144" name="Stern mit 10 Zacken 143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/>
      </xdr:nvSpPr>
      <xdr:spPr>
        <a:xfrm>
          <a:off x="2274093" y="6117907"/>
          <a:ext cx="160014" cy="161106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</a:t>
          </a:r>
        </a:p>
      </xdr:txBody>
    </xdr:sp>
    <xdr:clientData fLocksWithSheet="0"/>
  </xdr:twoCellAnchor>
  <xdr:twoCellAnchor>
    <xdr:from>
      <xdr:col>14</xdr:col>
      <xdr:colOff>7143</xdr:colOff>
      <xdr:row>25</xdr:row>
      <xdr:rowOff>77304</xdr:rowOff>
    </xdr:from>
    <xdr:to>
      <xdr:col>15</xdr:col>
      <xdr:colOff>5232</xdr:colOff>
      <xdr:row>25</xdr:row>
      <xdr:rowOff>235825</xdr:rowOff>
    </xdr:to>
    <xdr:sp macro="" textlink="">
      <xdr:nvSpPr>
        <xdr:cNvPr id="145" name="Stern mit 10 Zacken 144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/>
      </xdr:nvSpPr>
      <xdr:spPr>
        <a:xfrm>
          <a:off x="2274093" y="6363804"/>
          <a:ext cx="160014" cy="15852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B</a:t>
          </a:r>
        </a:p>
      </xdr:txBody>
    </xdr:sp>
    <xdr:clientData fLocksWithSheet="0"/>
  </xdr:twoCellAnchor>
  <xdr:twoCellAnchor>
    <xdr:from>
      <xdr:col>14</xdr:col>
      <xdr:colOff>7143</xdr:colOff>
      <xdr:row>26</xdr:row>
      <xdr:rowOff>77728</xdr:rowOff>
    </xdr:from>
    <xdr:to>
      <xdr:col>15</xdr:col>
      <xdr:colOff>5232</xdr:colOff>
      <xdr:row>26</xdr:row>
      <xdr:rowOff>236249</xdr:rowOff>
    </xdr:to>
    <xdr:sp macro="" textlink="">
      <xdr:nvSpPr>
        <xdr:cNvPr id="146" name="Stern mit 10 Zacken 145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/>
      </xdr:nvSpPr>
      <xdr:spPr>
        <a:xfrm>
          <a:off x="2274093" y="6611878"/>
          <a:ext cx="160014" cy="15852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</a:t>
          </a:r>
        </a:p>
      </xdr:txBody>
    </xdr:sp>
    <xdr:clientData fLocksWithSheet="0"/>
  </xdr:twoCellAnchor>
  <xdr:twoCellAnchor>
    <xdr:from>
      <xdr:col>14</xdr:col>
      <xdr:colOff>7143</xdr:colOff>
      <xdr:row>27</xdr:row>
      <xdr:rowOff>75771</xdr:rowOff>
    </xdr:from>
    <xdr:to>
      <xdr:col>15</xdr:col>
      <xdr:colOff>5232</xdr:colOff>
      <xdr:row>27</xdr:row>
      <xdr:rowOff>234972</xdr:rowOff>
    </xdr:to>
    <xdr:sp macro="" textlink="">
      <xdr:nvSpPr>
        <xdr:cNvPr id="147" name="Stern mit 10 Zacken 146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/>
      </xdr:nvSpPr>
      <xdr:spPr>
        <a:xfrm>
          <a:off x="2274093" y="6857571"/>
          <a:ext cx="160014" cy="15920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</a:t>
          </a:r>
        </a:p>
      </xdr:txBody>
    </xdr:sp>
    <xdr:clientData fLocksWithSheet="0"/>
  </xdr:twoCellAnchor>
  <xdr:twoCellAnchor>
    <xdr:from>
      <xdr:col>14</xdr:col>
      <xdr:colOff>7143</xdr:colOff>
      <xdr:row>28</xdr:row>
      <xdr:rowOff>69734</xdr:rowOff>
    </xdr:from>
    <xdr:to>
      <xdr:col>15</xdr:col>
      <xdr:colOff>5232</xdr:colOff>
      <xdr:row>28</xdr:row>
      <xdr:rowOff>228255</xdr:rowOff>
    </xdr:to>
    <xdr:sp macro="" textlink="">
      <xdr:nvSpPr>
        <xdr:cNvPr id="148" name="Stern mit 10 Zacken 147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/>
      </xdr:nvSpPr>
      <xdr:spPr>
        <a:xfrm>
          <a:off x="2274093" y="7099184"/>
          <a:ext cx="160014" cy="15852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</a:t>
          </a:r>
        </a:p>
      </xdr:txBody>
    </xdr:sp>
    <xdr:clientData fLocksWithSheet="0"/>
  </xdr:twoCellAnchor>
  <xdr:twoCellAnchor>
    <xdr:from>
      <xdr:col>28</xdr:col>
      <xdr:colOff>24092</xdr:colOff>
      <xdr:row>9</xdr:row>
      <xdr:rowOff>98563</xdr:rowOff>
    </xdr:from>
    <xdr:to>
      <xdr:col>34</xdr:col>
      <xdr:colOff>104655</xdr:colOff>
      <xdr:row>39</xdr:row>
      <xdr:rowOff>18877</xdr:rowOff>
    </xdr:to>
    <xdr:grpSp>
      <xdr:nvGrpSpPr>
        <xdr:cNvPr id="4" name="Gruppier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4557992" y="2679838"/>
          <a:ext cx="1109263" cy="6225864"/>
          <a:chOff x="4557992" y="2679838"/>
          <a:chExt cx="1109263" cy="6225864"/>
        </a:xfrm>
      </xdr:grpSpPr>
      <xdr:grpSp>
        <xdr:nvGrpSpPr>
          <xdr:cNvPr id="5" name="Gruppieren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GrpSpPr/>
        </xdr:nvGrpSpPr>
        <xdr:grpSpPr>
          <a:xfrm>
            <a:off x="4557992" y="2679838"/>
            <a:ext cx="1109263" cy="6225864"/>
            <a:chOff x="5456062" y="2852649"/>
            <a:chExt cx="1517365" cy="6952485"/>
          </a:xfrm>
        </xdr:grpSpPr>
        <xdr:pic>
          <xdr:nvPicPr>
            <xdr:cNvPr id="202" name="Grafik 201">
              <a:extLst>
                <a:ext uri="{FF2B5EF4-FFF2-40B4-BE49-F238E27FC236}">
                  <a16:creationId xmlns:a16="http://schemas.microsoft.com/office/drawing/2014/main" id="{00000000-0008-0000-0300-0000CA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9295" t="26816" r="13886" b="9753"/>
            <a:stretch/>
          </xdr:blipFill>
          <xdr:spPr>
            <a:xfrm>
              <a:off x="5456062" y="2853450"/>
              <a:ext cx="1290359" cy="6951684"/>
            </a:xfrm>
            <a:prstGeom prst="rect">
              <a:avLst/>
            </a:prstGeom>
          </xdr:spPr>
        </xdr:pic>
        <xdr:pic>
          <xdr:nvPicPr>
            <xdr:cNvPr id="208" name="Grafik 207">
              <a:extLst>
                <a:ext uri="{FF2B5EF4-FFF2-40B4-BE49-F238E27FC236}">
                  <a16:creationId xmlns:a16="http://schemas.microsoft.com/office/drawing/2014/main" id="{00000000-0008-0000-0300-0000D0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89268" t="26816" r="7144" b="9753"/>
            <a:stretch/>
          </xdr:blipFill>
          <xdr:spPr>
            <a:xfrm>
              <a:off x="6697441" y="2852649"/>
              <a:ext cx="275986" cy="6951684"/>
            </a:xfrm>
            <a:prstGeom prst="rect">
              <a:avLst/>
            </a:prstGeom>
          </xdr:spPr>
        </xdr:pic>
      </xdr:grpSp>
      <xdr:sp macro="" textlink="">
        <xdr:nvSpPr>
          <xdr:cNvPr id="132" name="Rechteck 131">
            <a:extLst>
              <a:ext uri="{FF2B5EF4-FFF2-40B4-BE49-F238E27FC236}">
                <a16:creationId xmlns:a16="http://schemas.microsoft.com/office/drawing/2014/main" id="{00000000-0008-0000-0300-000084000000}"/>
              </a:ext>
            </a:extLst>
          </xdr:cNvPr>
          <xdr:cNvSpPr/>
        </xdr:nvSpPr>
        <xdr:spPr>
          <a:xfrm>
            <a:off x="4969668" y="2686051"/>
            <a:ext cx="57869" cy="121444"/>
          </a:xfrm>
          <a:prstGeom prst="rect">
            <a:avLst/>
          </a:prstGeom>
          <a:solidFill>
            <a:sysClr val="window" lastClr="FFFF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sp macro="" textlink="">
        <xdr:nvSpPr>
          <xdr:cNvPr id="133" name="Rechteck 132">
            <a:extLst>
              <a:ext uri="{FF2B5EF4-FFF2-40B4-BE49-F238E27FC236}">
                <a16:creationId xmlns:a16="http://schemas.microsoft.com/office/drawing/2014/main" id="{00000000-0008-0000-0300-000085000000}"/>
              </a:ext>
            </a:extLst>
          </xdr:cNvPr>
          <xdr:cNvSpPr/>
        </xdr:nvSpPr>
        <xdr:spPr>
          <a:xfrm>
            <a:off x="5202493" y="2693194"/>
            <a:ext cx="57150" cy="121444"/>
          </a:xfrm>
          <a:prstGeom prst="rect">
            <a:avLst/>
          </a:prstGeom>
          <a:solidFill>
            <a:sysClr val="window" lastClr="FFFF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cxnSp macro="">
        <xdr:nvCxnSpPr>
          <xdr:cNvPr id="134" name="Gerade Verbindung 133">
            <a:extLst>
              <a:ext uri="{FF2B5EF4-FFF2-40B4-BE49-F238E27FC236}">
                <a16:creationId xmlns:a16="http://schemas.microsoft.com/office/drawing/2014/main" id="{00000000-0008-0000-0300-000086000000}"/>
              </a:ext>
            </a:extLst>
          </xdr:cNvPr>
          <xdr:cNvCxnSpPr/>
        </xdr:nvCxnSpPr>
        <xdr:spPr>
          <a:xfrm>
            <a:off x="4933949" y="2702719"/>
            <a:ext cx="36195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1</xdr:col>
          <xdr:colOff>133350</xdr:colOff>
          <xdr:row>9</xdr:row>
          <xdr:rowOff>57150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4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57150</xdr:rowOff>
        </xdr:from>
        <xdr:to>
          <xdr:col>1</xdr:col>
          <xdr:colOff>133350</xdr:colOff>
          <xdr:row>5</xdr:row>
          <xdr:rowOff>57150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4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9525</xdr:rowOff>
        </xdr:from>
        <xdr:to>
          <xdr:col>1</xdr:col>
          <xdr:colOff>133350</xdr:colOff>
          <xdr:row>7</xdr:row>
          <xdr:rowOff>47625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4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7</xdr:row>
          <xdr:rowOff>9525</xdr:rowOff>
        </xdr:from>
        <xdr:to>
          <xdr:col>2</xdr:col>
          <xdr:colOff>142875</xdr:colOff>
          <xdr:row>8</xdr:row>
          <xdr:rowOff>66675</xdr:rowOff>
        </xdr:to>
        <xdr:sp macro="" textlink="">
          <xdr:nvSpPr>
            <xdr:cNvPr id="12292" name="Check Box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4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7</xdr:row>
          <xdr:rowOff>9525</xdr:rowOff>
        </xdr:from>
        <xdr:to>
          <xdr:col>9</xdr:col>
          <xdr:colOff>142875</xdr:colOff>
          <xdr:row>8</xdr:row>
          <xdr:rowOff>66675</xdr:rowOff>
        </xdr:to>
        <xdr:sp macro="" textlink="">
          <xdr:nvSpPr>
            <xdr:cNvPr id="12293" name="Check Box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4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238125</xdr:rowOff>
        </xdr:from>
        <xdr:to>
          <xdr:col>2</xdr:col>
          <xdr:colOff>152400</xdr:colOff>
          <xdr:row>10</xdr:row>
          <xdr:rowOff>57150</xdr:rowOff>
        </xdr:to>
        <xdr:sp macro="" textlink="">
          <xdr:nvSpPr>
            <xdr:cNvPr id="12294" name="Check Box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4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238125</xdr:rowOff>
        </xdr:from>
        <xdr:to>
          <xdr:col>13</xdr:col>
          <xdr:colOff>133350</xdr:colOff>
          <xdr:row>10</xdr:row>
          <xdr:rowOff>57150</xdr:rowOff>
        </xdr:to>
        <xdr:sp macro="" textlink="">
          <xdr:nvSpPr>
            <xdr:cNvPr id="12295" name="Check Box 7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4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8</xdr:row>
          <xdr:rowOff>238125</xdr:rowOff>
        </xdr:from>
        <xdr:to>
          <xdr:col>19</xdr:col>
          <xdr:colOff>133350</xdr:colOff>
          <xdr:row>10</xdr:row>
          <xdr:rowOff>57150</xdr:rowOff>
        </xdr:to>
        <xdr:sp macro="" textlink="">
          <xdr:nvSpPr>
            <xdr:cNvPr id="12296" name="Check Box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4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152400</xdr:colOff>
          <xdr:row>20</xdr:row>
          <xdr:rowOff>171450</xdr:rowOff>
        </xdr:from>
        <xdr:to>
          <xdr:col>24</xdr:col>
          <xdr:colOff>142875</xdr:colOff>
          <xdr:row>22</xdr:row>
          <xdr:rowOff>47625</xdr:rowOff>
        </xdr:to>
        <xdr:sp macro="" textlink="">
          <xdr:nvSpPr>
            <xdr:cNvPr id="12297" name="Check Box 9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4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35</xdr:row>
          <xdr:rowOff>9525</xdr:rowOff>
        </xdr:from>
        <xdr:to>
          <xdr:col>23</xdr:col>
          <xdr:colOff>0</xdr:colOff>
          <xdr:row>36</xdr:row>
          <xdr:rowOff>9525</xdr:rowOff>
        </xdr:to>
        <xdr:sp macro="" textlink="">
          <xdr:nvSpPr>
            <xdr:cNvPr id="12298" name="Check Box 10" hidden="1">
              <a:extLst>
                <a:ext uri="{63B3BB69-23CF-44E3-9099-C40C66FF867C}">
                  <a14:compatExt spid="_x0000_s12298"/>
                </a:ext>
                <a:ext uri="{FF2B5EF4-FFF2-40B4-BE49-F238E27FC236}">
                  <a16:creationId xmlns:a16="http://schemas.microsoft.com/office/drawing/2014/main" id="{00000000-0008-0000-0400-00000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36</xdr:row>
          <xdr:rowOff>28575</xdr:rowOff>
        </xdr:from>
        <xdr:to>
          <xdr:col>23</xdr:col>
          <xdr:colOff>0</xdr:colOff>
          <xdr:row>37</xdr:row>
          <xdr:rowOff>0</xdr:rowOff>
        </xdr:to>
        <xdr:sp macro="" textlink="">
          <xdr:nvSpPr>
            <xdr:cNvPr id="12299" name="Check Box 11" hidden="1">
              <a:extLst>
                <a:ext uri="{63B3BB69-23CF-44E3-9099-C40C66FF867C}">
                  <a14:compatExt spid="_x0000_s12299"/>
                </a:ext>
                <a:ext uri="{FF2B5EF4-FFF2-40B4-BE49-F238E27FC236}">
                  <a16:creationId xmlns:a16="http://schemas.microsoft.com/office/drawing/2014/main" id="{00000000-0008-0000-0400-00000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24</xdr:col>
      <xdr:colOff>126688</xdr:colOff>
      <xdr:row>29</xdr:row>
      <xdr:rowOff>59171</xdr:rowOff>
    </xdr:from>
    <xdr:to>
      <xdr:col>26</xdr:col>
      <xdr:colOff>137902</xdr:colOff>
      <xdr:row>33</xdr:row>
      <xdr:rowOff>19050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47" t="72422" r="38767" b="18573"/>
        <a:stretch/>
      </xdr:blipFill>
      <xdr:spPr>
        <a:xfrm>
          <a:off x="4012888" y="7336271"/>
          <a:ext cx="296964" cy="69330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32</xdr:row>
          <xdr:rowOff>9525</xdr:rowOff>
        </xdr:from>
        <xdr:to>
          <xdr:col>18</xdr:col>
          <xdr:colOff>133350</xdr:colOff>
          <xdr:row>33</xdr:row>
          <xdr:rowOff>0</xdr:rowOff>
        </xdr:to>
        <xdr:sp macro="" textlink="">
          <xdr:nvSpPr>
            <xdr:cNvPr id="12300" name="Check Box 12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:a16="http://schemas.microsoft.com/office/drawing/2014/main" id="{00000000-0008-0000-0400-00000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32</xdr:row>
          <xdr:rowOff>9525</xdr:rowOff>
        </xdr:from>
        <xdr:to>
          <xdr:col>22</xdr:col>
          <xdr:colOff>114300</xdr:colOff>
          <xdr:row>33</xdr:row>
          <xdr:rowOff>0</xdr:rowOff>
        </xdr:to>
        <xdr:sp macro="" textlink="">
          <xdr:nvSpPr>
            <xdr:cNvPr id="12301" name="Check Box 13" hidden="1">
              <a:extLst>
                <a:ext uri="{63B3BB69-23CF-44E3-9099-C40C66FF867C}">
                  <a14:compatExt spid="_x0000_s12301"/>
                </a:ext>
                <a:ext uri="{FF2B5EF4-FFF2-40B4-BE49-F238E27FC236}">
                  <a16:creationId xmlns:a16="http://schemas.microsoft.com/office/drawing/2014/main" id="{00000000-0008-0000-0400-00000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</xdr:col>
      <xdr:colOff>0</xdr:colOff>
      <xdr:row>14</xdr:row>
      <xdr:rowOff>66675</xdr:rowOff>
    </xdr:from>
    <xdr:to>
      <xdr:col>12</xdr:col>
      <xdr:colOff>9525</xdr:colOff>
      <xdr:row>17</xdr:row>
      <xdr:rowOff>50877</xdr:rowOff>
    </xdr:to>
    <xdr:grpSp>
      <xdr:nvGrpSpPr>
        <xdr:cNvPr id="20" name="Gruppieren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GrpSpPr/>
      </xdr:nvGrpSpPr>
      <xdr:grpSpPr>
        <a:xfrm>
          <a:off x="161925" y="4067175"/>
          <a:ext cx="1790700" cy="784302"/>
          <a:chOff x="5048250" y="10660673"/>
          <a:chExt cx="2264629" cy="899986"/>
        </a:xfrm>
      </xdr:grpSpPr>
      <xdr:grpSp>
        <xdr:nvGrpSpPr>
          <xdr:cNvPr id="21" name="Gruppieren 20">
            <a:extLst>
              <a:ext uri="{FF2B5EF4-FFF2-40B4-BE49-F238E27FC236}">
                <a16:creationId xmlns:a16="http://schemas.microsoft.com/office/drawing/2014/main" id="{00000000-0008-0000-0400-000015000000}"/>
              </a:ext>
            </a:extLst>
          </xdr:cNvPr>
          <xdr:cNvGrpSpPr/>
        </xdr:nvGrpSpPr>
        <xdr:grpSpPr>
          <a:xfrm>
            <a:off x="5048250" y="10660673"/>
            <a:ext cx="2264629" cy="899986"/>
            <a:chOff x="10674771" y="6367822"/>
            <a:chExt cx="2218081" cy="878280"/>
          </a:xfrm>
        </xdr:grpSpPr>
        <xdr:grpSp>
          <xdr:nvGrpSpPr>
            <xdr:cNvPr id="32" name="Gruppieren 31">
              <a:extLst>
                <a:ext uri="{FF2B5EF4-FFF2-40B4-BE49-F238E27FC236}">
                  <a16:creationId xmlns:a16="http://schemas.microsoft.com/office/drawing/2014/main" id="{00000000-0008-0000-0400-000020000000}"/>
                </a:ext>
              </a:extLst>
            </xdr:cNvPr>
            <xdr:cNvGrpSpPr/>
          </xdr:nvGrpSpPr>
          <xdr:grpSpPr>
            <a:xfrm>
              <a:off x="10674771" y="6367822"/>
              <a:ext cx="2218081" cy="373505"/>
              <a:chOff x="8783466" y="7248928"/>
              <a:chExt cx="2238632" cy="384153"/>
            </a:xfrm>
          </xdr:grpSpPr>
          <xdr:grpSp>
            <xdr:nvGrpSpPr>
              <xdr:cNvPr id="53" name="Gruppieren 52">
                <a:extLst>
                  <a:ext uri="{FF2B5EF4-FFF2-40B4-BE49-F238E27FC236}">
                    <a16:creationId xmlns:a16="http://schemas.microsoft.com/office/drawing/2014/main" id="{00000000-0008-0000-0400-000035000000}"/>
                  </a:ext>
                </a:extLst>
              </xdr:cNvPr>
              <xdr:cNvGrpSpPr/>
            </xdr:nvGrpSpPr>
            <xdr:grpSpPr>
              <a:xfrm>
                <a:off x="8783466" y="7248928"/>
                <a:ext cx="381837" cy="384153"/>
                <a:chOff x="8783466" y="7249523"/>
                <a:chExt cx="381837" cy="384153"/>
              </a:xfrm>
            </xdr:grpSpPr>
            <xdr:sp macro="" textlink="">
              <xdr:nvSpPr>
                <xdr:cNvPr id="67" name="Rechteck 66">
                  <a:extLst>
                    <a:ext uri="{FF2B5EF4-FFF2-40B4-BE49-F238E27FC236}">
                      <a16:creationId xmlns:a16="http://schemas.microsoft.com/office/drawing/2014/main" id="{00000000-0008-0000-0400-000043000000}"/>
                    </a:ext>
                  </a:extLst>
                </xdr:cNvPr>
                <xdr:cNvSpPr/>
              </xdr:nvSpPr>
              <xdr:spPr>
                <a:xfrm>
                  <a:off x="8783466" y="7249523"/>
                  <a:ext cx="381837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68" name="Rechteck 67">
                  <a:extLst>
                    <a:ext uri="{FF2B5EF4-FFF2-40B4-BE49-F238E27FC236}">
                      <a16:creationId xmlns:a16="http://schemas.microsoft.com/office/drawing/2014/main" id="{00000000-0008-0000-0400-000044000000}"/>
                    </a:ext>
                  </a:extLst>
                </xdr:cNvPr>
                <xdr:cNvSpPr/>
              </xdr:nvSpPr>
              <xdr:spPr>
                <a:xfrm>
                  <a:off x="8840617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69" name="Ellipse 68">
                  <a:extLst>
                    <a:ext uri="{FF2B5EF4-FFF2-40B4-BE49-F238E27FC236}">
                      <a16:creationId xmlns:a16="http://schemas.microsoft.com/office/drawing/2014/main" id="{00000000-0008-0000-0400-000045000000}"/>
                    </a:ext>
                  </a:extLst>
                </xdr:cNvPr>
                <xdr:cNvSpPr/>
              </xdr:nvSpPr>
              <xdr:spPr>
                <a:xfrm>
                  <a:off x="8865619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54" name="Gruppieren 53">
                <a:extLst>
                  <a:ext uri="{FF2B5EF4-FFF2-40B4-BE49-F238E27FC236}">
                    <a16:creationId xmlns:a16="http://schemas.microsoft.com/office/drawing/2014/main" id="{00000000-0008-0000-0400-000036000000}"/>
                  </a:ext>
                </a:extLst>
              </xdr:cNvPr>
              <xdr:cNvGrpSpPr/>
            </xdr:nvGrpSpPr>
            <xdr:grpSpPr>
              <a:xfrm>
                <a:off x="9297881" y="7248928"/>
                <a:ext cx="720811" cy="384153"/>
                <a:chOff x="9297881" y="7249523"/>
                <a:chExt cx="720811" cy="384153"/>
              </a:xfrm>
            </xdr:grpSpPr>
            <xdr:sp macro="" textlink="">
              <xdr:nvSpPr>
                <xdr:cNvPr id="62" name="Rechteck 61">
                  <a:extLst>
                    <a:ext uri="{FF2B5EF4-FFF2-40B4-BE49-F238E27FC236}">
                      <a16:creationId xmlns:a16="http://schemas.microsoft.com/office/drawing/2014/main" id="{00000000-0008-0000-0400-00003E000000}"/>
                    </a:ext>
                  </a:extLst>
                </xdr:cNvPr>
                <xdr:cNvSpPr/>
              </xdr:nvSpPr>
              <xdr:spPr>
                <a:xfrm>
                  <a:off x="9297881" y="7249523"/>
                  <a:ext cx="720811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63" name="Rechteck 62">
                  <a:extLst>
                    <a:ext uri="{FF2B5EF4-FFF2-40B4-BE49-F238E27FC236}">
                      <a16:creationId xmlns:a16="http://schemas.microsoft.com/office/drawing/2014/main" id="{00000000-0008-0000-0400-00003F000000}"/>
                    </a:ext>
                  </a:extLst>
                </xdr:cNvPr>
                <xdr:cNvSpPr/>
              </xdr:nvSpPr>
              <xdr:spPr>
                <a:xfrm>
                  <a:off x="9694006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64" name="Rechteck 63">
                  <a:extLst>
                    <a:ext uri="{FF2B5EF4-FFF2-40B4-BE49-F238E27FC236}">
                      <a16:creationId xmlns:a16="http://schemas.microsoft.com/office/drawing/2014/main" id="{00000000-0008-0000-0400-000040000000}"/>
                    </a:ext>
                  </a:extLst>
                </xdr:cNvPr>
                <xdr:cNvSpPr/>
              </xdr:nvSpPr>
              <xdr:spPr>
                <a:xfrm>
                  <a:off x="9362175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65" name="Ellipse 64">
                  <a:extLst>
                    <a:ext uri="{FF2B5EF4-FFF2-40B4-BE49-F238E27FC236}">
                      <a16:creationId xmlns:a16="http://schemas.microsoft.com/office/drawing/2014/main" id="{00000000-0008-0000-0400-000041000000}"/>
                    </a:ext>
                  </a:extLst>
                </xdr:cNvPr>
                <xdr:cNvSpPr/>
              </xdr:nvSpPr>
              <xdr:spPr>
                <a:xfrm>
                  <a:off x="9387177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66" name="Ellipse 65">
                  <a:extLst>
                    <a:ext uri="{FF2B5EF4-FFF2-40B4-BE49-F238E27FC236}">
                      <a16:creationId xmlns:a16="http://schemas.microsoft.com/office/drawing/2014/main" id="{00000000-0008-0000-0400-000042000000}"/>
                    </a:ext>
                  </a:extLst>
                </xdr:cNvPr>
                <xdr:cNvSpPr/>
              </xdr:nvSpPr>
              <xdr:spPr>
                <a:xfrm>
                  <a:off x="9719008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55" name="Gruppieren 54">
                <a:extLst>
                  <a:ext uri="{FF2B5EF4-FFF2-40B4-BE49-F238E27FC236}">
                    <a16:creationId xmlns:a16="http://schemas.microsoft.com/office/drawing/2014/main" id="{00000000-0008-0000-0400-000037000000}"/>
                  </a:ext>
                </a:extLst>
              </xdr:cNvPr>
              <xdr:cNvGrpSpPr/>
            </xdr:nvGrpSpPr>
            <xdr:grpSpPr>
              <a:xfrm>
                <a:off x="10149660" y="7248928"/>
                <a:ext cx="872438" cy="384153"/>
                <a:chOff x="10149660" y="7248332"/>
                <a:chExt cx="872438" cy="384153"/>
              </a:xfrm>
            </xdr:grpSpPr>
            <xdr:sp macro="" textlink="">
              <xdr:nvSpPr>
                <xdr:cNvPr id="56" name="Rechteck 55">
                  <a:extLst>
                    <a:ext uri="{FF2B5EF4-FFF2-40B4-BE49-F238E27FC236}">
                      <a16:creationId xmlns:a16="http://schemas.microsoft.com/office/drawing/2014/main" id="{00000000-0008-0000-0400-000038000000}"/>
                    </a:ext>
                  </a:extLst>
                </xdr:cNvPr>
                <xdr:cNvSpPr/>
              </xdr:nvSpPr>
              <xdr:spPr>
                <a:xfrm>
                  <a:off x="10149660" y="7248332"/>
                  <a:ext cx="872438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7" name="Rechteck 56">
                  <a:extLst>
                    <a:ext uri="{FF2B5EF4-FFF2-40B4-BE49-F238E27FC236}">
                      <a16:creationId xmlns:a16="http://schemas.microsoft.com/office/drawing/2014/main" id="{00000000-0008-0000-0400-000039000000}"/>
                    </a:ext>
                  </a:extLst>
                </xdr:cNvPr>
                <xdr:cNvSpPr/>
              </xdr:nvSpPr>
              <xdr:spPr>
                <a:xfrm>
                  <a:off x="10697411" y="7306673"/>
                  <a:ext cx="267536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8" name="Rechteck 57">
                  <a:extLst>
                    <a:ext uri="{FF2B5EF4-FFF2-40B4-BE49-F238E27FC236}">
                      <a16:creationId xmlns:a16="http://schemas.microsoft.com/office/drawing/2014/main" id="{00000000-0008-0000-0400-00003A000000}"/>
                    </a:ext>
                  </a:extLst>
                </xdr:cNvPr>
                <xdr:cNvSpPr/>
              </xdr:nvSpPr>
              <xdr:spPr>
                <a:xfrm>
                  <a:off x="10210799" y="7306673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9" name="Rechteck 58">
                  <a:extLst>
                    <a:ext uri="{FF2B5EF4-FFF2-40B4-BE49-F238E27FC236}">
                      <a16:creationId xmlns:a16="http://schemas.microsoft.com/office/drawing/2014/main" id="{00000000-0008-0000-0400-00003B000000}"/>
                    </a:ext>
                  </a:extLst>
                </xdr:cNvPr>
                <xdr:cNvSpPr/>
              </xdr:nvSpPr>
              <xdr:spPr>
                <a:xfrm>
                  <a:off x="10531495" y="7306673"/>
                  <a:ext cx="111147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60" name="Ellipse 59">
                  <a:extLst>
                    <a:ext uri="{FF2B5EF4-FFF2-40B4-BE49-F238E27FC236}">
                      <a16:creationId xmlns:a16="http://schemas.microsoft.com/office/drawing/2014/main" id="{00000000-0008-0000-0400-00003C000000}"/>
                    </a:ext>
                  </a:extLst>
                </xdr:cNvPr>
                <xdr:cNvSpPr/>
              </xdr:nvSpPr>
              <xdr:spPr>
                <a:xfrm>
                  <a:off x="10235801" y="7331675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61" name="Ellipse 60">
                  <a:extLst>
                    <a:ext uri="{FF2B5EF4-FFF2-40B4-BE49-F238E27FC236}">
                      <a16:creationId xmlns:a16="http://schemas.microsoft.com/office/drawing/2014/main" id="{00000000-0008-0000-0400-00003D000000}"/>
                    </a:ext>
                  </a:extLst>
                </xdr:cNvPr>
                <xdr:cNvSpPr/>
              </xdr:nvSpPr>
              <xdr:spPr>
                <a:xfrm>
                  <a:off x="10722413" y="7331675"/>
                  <a:ext cx="217532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  <xdr:grpSp>
          <xdr:nvGrpSpPr>
            <xdr:cNvPr id="33" name="Gruppieren 32">
              <a:extLst>
                <a:ext uri="{FF2B5EF4-FFF2-40B4-BE49-F238E27FC236}">
                  <a16:creationId xmlns:a16="http://schemas.microsoft.com/office/drawing/2014/main" id="{00000000-0008-0000-0400-000021000000}"/>
                </a:ext>
              </a:extLst>
            </xdr:cNvPr>
            <xdr:cNvGrpSpPr/>
          </xdr:nvGrpSpPr>
          <xdr:grpSpPr>
            <a:xfrm>
              <a:off x="10674771" y="6873597"/>
              <a:ext cx="2025376" cy="372505"/>
              <a:chOff x="10674771" y="6873597"/>
              <a:chExt cx="2025376" cy="372505"/>
            </a:xfrm>
          </xdr:grpSpPr>
          <xdr:grpSp>
            <xdr:nvGrpSpPr>
              <xdr:cNvPr id="34" name="Gruppieren 33">
                <a:extLst>
                  <a:ext uri="{FF2B5EF4-FFF2-40B4-BE49-F238E27FC236}">
                    <a16:creationId xmlns:a16="http://schemas.microsoft.com/office/drawing/2014/main" id="{00000000-0008-0000-0400-000022000000}"/>
                  </a:ext>
                </a:extLst>
              </xdr:cNvPr>
              <xdr:cNvGrpSpPr/>
            </xdr:nvGrpSpPr>
            <xdr:grpSpPr>
              <a:xfrm>
                <a:off x="10674771" y="6873597"/>
                <a:ext cx="528567" cy="372505"/>
                <a:chOff x="8783466" y="8725576"/>
                <a:chExt cx="533464" cy="383124"/>
              </a:xfrm>
            </xdr:grpSpPr>
            <xdr:sp macro="" textlink="">
              <xdr:nvSpPr>
                <xdr:cNvPr id="49" name="Rechteck 48">
                  <a:extLst>
                    <a:ext uri="{FF2B5EF4-FFF2-40B4-BE49-F238E27FC236}">
                      <a16:creationId xmlns:a16="http://schemas.microsoft.com/office/drawing/2014/main" id="{00000000-0008-0000-0400-000031000000}"/>
                    </a:ext>
                  </a:extLst>
                </xdr:cNvPr>
                <xdr:cNvSpPr/>
              </xdr:nvSpPr>
              <xdr:spPr>
                <a:xfrm>
                  <a:off x="8783466" y="8725576"/>
                  <a:ext cx="533464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0" name="Rechteck 49">
                  <a:extLst>
                    <a:ext uri="{FF2B5EF4-FFF2-40B4-BE49-F238E27FC236}">
                      <a16:creationId xmlns:a16="http://schemas.microsoft.com/office/drawing/2014/main" id="{00000000-0008-0000-0400-000032000000}"/>
                    </a:ext>
                  </a:extLst>
                </xdr:cNvPr>
                <xdr:cNvSpPr/>
              </xdr:nvSpPr>
              <xdr:spPr>
                <a:xfrm>
                  <a:off x="8840617" y="8782470"/>
                  <a:ext cx="268308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1" name="Rechteck 50">
                  <a:extLst>
                    <a:ext uri="{FF2B5EF4-FFF2-40B4-BE49-F238E27FC236}">
                      <a16:creationId xmlns:a16="http://schemas.microsoft.com/office/drawing/2014/main" id="{00000000-0008-0000-0400-000033000000}"/>
                    </a:ext>
                  </a:extLst>
                </xdr:cNvPr>
                <xdr:cNvSpPr/>
              </xdr:nvSpPr>
              <xdr:spPr>
                <a:xfrm>
                  <a:off x="9158160" y="8784850"/>
                  <a:ext cx="102374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52" name="Ellipse 51">
                  <a:extLst>
                    <a:ext uri="{FF2B5EF4-FFF2-40B4-BE49-F238E27FC236}">
                      <a16:creationId xmlns:a16="http://schemas.microsoft.com/office/drawing/2014/main" id="{00000000-0008-0000-0400-000034000000}"/>
                    </a:ext>
                  </a:extLst>
                </xdr:cNvPr>
                <xdr:cNvSpPr/>
              </xdr:nvSpPr>
              <xdr:spPr>
                <a:xfrm>
                  <a:off x="8865620" y="8807473"/>
                  <a:ext cx="218304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35" name="Gruppieren 34">
                <a:extLst>
                  <a:ext uri="{FF2B5EF4-FFF2-40B4-BE49-F238E27FC236}">
                    <a16:creationId xmlns:a16="http://schemas.microsoft.com/office/drawing/2014/main" id="{00000000-0008-0000-0400-000023000000}"/>
                  </a:ext>
                </a:extLst>
              </xdr:cNvPr>
              <xdr:cNvGrpSpPr/>
            </xdr:nvGrpSpPr>
            <xdr:grpSpPr>
              <a:xfrm rot="10800000">
                <a:off x="11335457" y="6873597"/>
                <a:ext cx="612739" cy="372505"/>
                <a:chOff x="9450305" y="8725539"/>
                <a:chExt cx="618418" cy="383122"/>
              </a:xfrm>
            </xdr:grpSpPr>
            <xdr:sp macro="" textlink="">
              <xdr:nvSpPr>
                <xdr:cNvPr id="43" name="Rechteck 42">
                  <a:extLst>
                    <a:ext uri="{FF2B5EF4-FFF2-40B4-BE49-F238E27FC236}">
                      <a16:creationId xmlns:a16="http://schemas.microsoft.com/office/drawing/2014/main" id="{00000000-0008-0000-0400-00002B000000}"/>
                    </a:ext>
                  </a:extLst>
                </xdr:cNvPr>
                <xdr:cNvSpPr/>
              </xdr:nvSpPr>
              <xdr:spPr>
                <a:xfrm>
                  <a:off x="9450305" y="8725539"/>
                  <a:ext cx="618418" cy="383122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4" name="Rechteck 43">
                  <a:extLst>
                    <a:ext uri="{FF2B5EF4-FFF2-40B4-BE49-F238E27FC236}">
                      <a16:creationId xmlns:a16="http://schemas.microsoft.com/office/drawing/2014/main" id="{00000000-0008-0000-0400-00002C000000}"/>
                    </a:ext>
                  </a:extLst>
                </xdr:cNvPr>
                <xdr:cNvSpPr/>
              </xdr:nvSpPr>
              <xdr:spPr>
                <a:xfrm>
                  <a:off x="9748793" y="8782449"/>
                  <a:ext cx="267535" cy="269079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5" name="Rechteck 44">
                  <a:extLst>
                    <a:ext uri="{FF2B5EF4-FFF2-40B4-BE49-F238E27FC236}">
                      <a16:creationId xmlns:a16="http://schemas.microsoft.com/office/drawing/2014/main" id="{00000000-0008-0000-0400-00002D000000}"/>
                    </a:ext>
                  </a:extLst>
                </xdr:cNvPr>
                <xdr:cNvSpPr/>
              </xdr:nvSpPr>
              <xdr:spPr>
                <a:xfrm>
                  <a:off x="9509058" y="8782446"/>
                  <a:ext cx="180203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6" name="Rechteck 45">
                  <a:extLst>
                    <a:ext uri="{FF2B5EF4-FFF2-40B4-BE49-F238E27FC236}">
                      <a16:creationId xmlns:a16="http://schemas.microsoft.com/office/drawing/2014/main" id="{00000000-0008-0000-0400-00002E000000}"/>
                    </a:ext>
                  </a:extLst>
                </xdr:cNvPr>
                <xdr:cNvSpPr/>
              </xdr:nvSpPr>
              <xdr:spPr>
                <a:xfrm>
                  <a:off x="9509049" y="899198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7" name="Ellipse 46">
                  <a:extLst>
                    <a:ext uri="{FF2B5EF4-FFF2-40B4-BE49-F238E27FC236}">
                      <a16:creationId xmlns:a16="http://schemas.microsoft.com/office/drawing/2014/main" id="{00000000-0008-0000-0400-00002F000000}"/>
                    </a:ext>
                  </a:extLst>
                </xdr:cNvPr>
                <xdr:cNvSpPr/>
              </xdr:nvSpPr>
              <xdr:spPr>
                <a:xfrm>
                  <a:off x="9773776" y="8807444"/>
                  <a:ext cx="218304" cy="219075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8" name="Ellipse 47">
                  <a:extLst>
                    <a:ext uri="{FF2B5EF4-FFF2-40B4-BE49-F238E27FC236}">
                      <a16:creationId xmlns:a16="http://schemas.microsoft.com/office/drawing/2014/main" id="{00000000-0008-0000-0400-000030000000}"/>
                    </a:ext>
                  </a:extLst>
                </xdr:cNvPr>
                <xdr:cNvSpPr/>
              </xdr:nvSpPr>
              <xdr:spPr>
                <a:xfrm>
                  <a:off x="9529477" y="8803046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36" name="Gruppieren 35">
                <a:extLst>
                  <a:ext uri="{FF2B5EF4-FFF2-40B4-BE49-F238E27FC236}">
                    <a16:creationId xmlns:a16="http://schemas.microsoft.com/office/drawing/2014/main" id="{00000000-0008-0000-0400-000024000000}"/>
                  </a:ext>
                </a:extLst>
              </xdr:cNvPr>
              <xdr:cNvGrpSpPr/>
            </xdr:nvGrpSpPr>
            <xdr:grpSpPr>
              <a:xfrm>
                <a:off x="12086643" y="6873597"/>
                <a:ext cx="613504" cy="372505"/>
                <a:chOff x="10208420" y="8727956"/>
                <a:chExt cx="619188" cy="383124"/>
              </a:xfrm>
            </xdr:grpSpPr>
            <xdr:sp macro="" textlink="">
              <xdr:nvSpPr>
                <xdr:cNvPr id="37" name="Rechteck 36">
                  <a:extLst>
                    <a:ext uri="{FF2B5EF4-FFF2-40B4-BE49-F238E27FC236}">
                      <a16:creationId xmlns:a16="http://schemas.microsoft.com/office/drawing/2014/main" id="{00000000-0008-0000-0400-000025000000}"/>
                    </a:ext>
                  </a:extLst>
                </xdr:cNvPr>
                <xdr:cNvSpPr/>
              </xdr:nvSpPr>
              <xdr:spPr>
                <a:xfrm>
                  <a:off x="10208420" y="8727956"/>
                  <a:ext cx="619188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8" name="Rechteck 37">
                  <a:extLst>
                    <a:ext uri="{FF2B5EF4-FFF2-40B4-BE49-F238E27FC236}">
                      <a16:creationId xmlns:a16="http://schemas.microsoft.com/office/drawing/2014/main" id="{00000000-0008-0000-0400-000026000000}"/>
                    </a:ext>
                  </a:extLst>
                </xdr:cNvPr>
                <xdr:cNvSpPr/>
              </xdr:nvSpPr>
              <xdr:spPr>
                <a:xfrm>
                  <a:off x="10507687" y="8784850"/>
                  <a:ext cx="267535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39" name="Rechteck 38">
                  <a:extLst>
                    <a:ext uri="{FF2B5EF4-FFF2-40B4-BE49-F238E27FC236}">
                      <a16:creationId xmlns:a16="http://schemas.microsoft.com/office/drawing/2014/main" id="{00000000-0008-0000-0400-000027000000}"/>
                    </a:ext>
                  </a:extLst>
                </xdr:cNvPr>
                <xdr:cNvSpPr/>
              </xdr:nvSpPr>
              <xdr:spPr>
                <a:xfrm rot="10800000">
                  <a:off x="10267952" y="8871766"/>
                  <a:ext cx="180202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0" name="Rechteck 39">
                  <a:extLst>
                    <a:ext uri="{FF2B5EF4-FFF2-40B4-BE49-F238E27FC236}">
                      <a16:creationId xmlns:a16="http://schemas.microsoft.com/office/drawing/2014/main" id="{00000000-0008-0000-0400-000028000000}"/>
                    </a:ext>
                  </a:extLst>
                </xdr:cNvPr>
                <xdr:cNvSpPr/>
              </xdr:nvSpPr>
              <xdr:spPr>
                <a:xfrm rot="10800000">
                  <a:off x="10267952" y="878485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1" name="Ellipse 40">
                  <a:extLst>
                    <a:ext uri="{FF2B5EF4-FFF2-40B4-BE49-F238E27FC236}">
                      <a16:creationId xmlns:a16="http://schemas.microsoft.com/office/drawing/2014/main" id="{00000000-0008-0000-0400-000029000000}"/>
                    </a:ext>
                  </a:extLst>
                </xdr:cNvPr>
                <xdr:cNvSpPr/>
              </xdr:nvSpPr>
              <xdr:spPr>
                <a:xfrm>
                  <a:off x="10532689" y="8809852"/>
                  <a:ext cx="217531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42" name="Ellipse 41">
                  <a:extLst>
                    <a:ext uri="{FF2B5EF4-FFF2-40B4-BE49-F238E27FC236}">
                      <a16:creationId xmlns:a16="http://schemas.microsoft.com/office/drawing/2014/main" id="{00000000-0008-0000-0400-00002A000000}"/>
                    </a:ext>
                  </a:extLst>
                </xdr:cNvPr>
                <xdr:cNvSpPr/>
              </xdr:nvSpPr>
              <xdr:spPr>
                <a:xfrm>
                  <a:off x="10288387" y="8892342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</xdr:grpSp>
      <xdr:sp macro="" textlink="SYSTEMAUSWAHL!$J$25">
        <xdr:nvSpPr>
          <xdr:cNvPr id="22" name="Einzuegig">
            <a:extLst>
              <a:ext uri="{FF2B5EF4-FFF2-40B4-BE49-F238E27FC236}">
                <a16:creationId xmlns:a16="http://schemas.microsoft.com/office/drawing/2014/main" id="{00000000-0008-0000-04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1696" y="10717332"/>
            <a:ext cx="260099" cy="274421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7B906B2D-803C-4E0A-A1E7-86027919575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5">
        <xdr:nvSpPr>
          <xdr:cNvPr id="23" name="Text Box 55">
            <a:extLst>
              <a:ext uri="{FF2B5EF4-FFF2-40B4-BE49-F238E27FC236}">
                <a16:creationId xmlns:a16="http://schemas.microsoft.com/office/drawing/2014/main" id="{00000000-0008-0000-0400-00001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39212" y="10717682"/>
            <a:ext cx="260099" cy="2714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91FBAD9-5E78-4680-B96A-08B2D212E4EE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5">
        <xdr:nvSpPr>
          <xdr:cNvPr id="24" name="Text Box 55">
            <a:extLst>
              <a:ext uri="{FF2B5EF4-FFF2-40B4-BE49-F238E27FC236}">
                <a16:creationId xmlns:a16="http://schemas.microsoft.com/office/drawing/2014/main" id="{00000000-0008-0000-0400-00001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73840" y="10712918"/>
            <a:ext cx="263505" cy="2767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24DCD7D2-14FD-46FB-846E-E1A858177C0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M$25">
        <xdr:nvSpPr>
          <xdr:cNvPr id="25" name="Text Box 55">
            <a:extLst>
              <a:ext uri="{FF2B5EF4-FFF2-40B4-BE49-F238E27FC236}">
                <a16:creationId xmlns:a16="http://schemas.microsoft.com/office/drawing/2014/main" id="{00000000-0008-0000-0400-00001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5481" y="10715300"/>
            <a:ext cx="267419" cy="2781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130F03AC-308C-48C9-A314-36454D81135C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5">
        <xdr:nvSpPr>
          <xdr:cNvPr id="26" name="Text Box 55">
            <a:extLst>
              <a:ext uri="{FF2B5EF4-FFF2-40B4-BE49-F238E27FC236}">
                <a16:creationId xmlns:a16="http://schemas.microsoft.com/office/drawing/2014/main" id="{00000000-0008-0000-0400-00001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89108" y="10717682"/>
            <a:ext cx="267384" cy="2719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0045875-665E-4C40-8F28-3C453CB2FF17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J$27">
        <xdr:nvSpPr>
          <xdr:cNvPr id="27" name="Text Box 55"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2636" y="11233080"/>
            <a:ext cx="263505" cy="2632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B3F274DE-3A87-4158-B3D2-06D9126F94D4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7">
        <xdr:nvSpPr>
          <xdr:cNvPr id="28" name="Text Box 55"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78890" y="11240223"/>
            <a:ext cx="263504" cy="2594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3C50B99C-D61D-4B2A-AAE2-B3126339CC4B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7">
        <xdr:nvSpPr>
          <xdr:cNvPr id="29" name="Text Box 55">
            <a:extLst>
              <a:ext uri="{FF2B5EF4-FFF2-40B4-BE49-F238E27FC236}">
                <a16:creationId xmlns:a16="http://schemas.microsoft.com/office/drawing/2014/main" id="{00000000-0008-0000-0400-00001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96036" y="11233080"/>
            <a:ext cx="267382" cy="2632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D0F0428-99F4-4872-AD1D-3B787DC0D700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7">
        <xdr:nvSpPr>
          <xdr:cNvPr id="30" name="Text Box 66">
            <a:extLst>
              <a:ext uri="{FF2B5EF4-FFF2-40B4-BE49-F238E27FC236}">
                <a16:creationId xmlns:a16="http://schemas.microsoft.com/office/drawing/2014/main" id="{00000000-0008-0000-0400-00001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09141" y="11320810"/>
            <a:ext cx="178867" cy="1837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952CF4B8-360A-4B3B-8029-CD514E0D678B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  <xdr:sp macro="" textlink="SYSTEMAUSWAHL!$M$27">
        <xdr:nvSpPr>
          <xdr:cNvPr id="31" name="Text Box 66">
            <a:extLst>
              <a:ext uri="{FF2B5EF4-FFF2-40B4-BE49-F238E27FC236}">
                <a16:creationId xmlns:a16="http://schemas.microsoft.com/office/drawing/2014/main" id="{00000000-0008-0000-0400-00001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8095" y="11319920"/>
            <a:ext cx="189908" cy="1801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ECAED241-D98B-4641-BE9D-D4C6E05AEAB8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</xdr:grpSp>
    <xdr:clientData/>
  </xdr:twoCellAnchor>
  <xdr:twoCellAnchor>
    <xdr:from>
      <xdr:col>1</xdr:col>
      <xdr:colOff>0</xdr:colOff>
      <xdr:row>24</xdr:row>
      <xdr:rowOff>190500</xdr:rowOff>
    </xdr:from>
    <xdr:to>
      <xdr:col>12</xdr:col>
      <xdr:colOff>9525</xdr:colOff>
      <xdr:row>27</xdr:row>
      <xdr:rowOff>231852</xdr:rowOff>
    </xdr:to>
    <xdr:grpSp>
      <xdr:nvGrpSpPr>
        <xdr:cNvPr id="131" name="Gruppieren 130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GrpSpPr/>
      </xdr:nvGrpSpPr>
      <xdr:grpSpPr>
        <a:xfrm>
          <a:off x="161925" y="6229350"/>
          <a:ext cx="1790700" cy="784302"/>
          <a:chOff x="5048250" y="10660673"/>
          <a:chExt cx="2264629" cy="899986"/>
        </a:xfrm>
      </xdr:grpSpPr>
      <xdr:grpSp>
        <xdr:nvGrpSpPr>
          <xdr:cNvPr id="132" name="Gruppieren 131">
            <a:extLst>
              <a:ext uri="{FF2B5EF4-FFF2-40B4-BE49-F238E27FC236}">
                <a16:creationId xmlns:a16="http://schemas.microsoft.com/office/drawing/2014/main" id="{00000000-0008-0000-0400-000084000000}"/>
              </a:ext>
            </a:extLst>
          </xdr:cNvPr>
          <xdr:cNvGrpSpPr/>
        </xdr:nvGrpSpPr>
        <xdr:grpSpPr>
          <a:xfrm>
            <a:off x="5048250" y="10660673"/>
            <a:ext cx="2264629" cy="899986"/>
            <a:chOff x="10674771" y="6367822"/>
            <a:chExt cx="2218081" cy="878280"/>
          </a:xfrm>
        </xdr:grpSpPr>
        <xdr:grpSp>
          <xdr:nvGrpSpPr>
            <xdr:cNvPr id="143" name="Gruppieren 142">
              <a:extLst>
                <a:ext uri="{FF2B5EF4-FFF2-40B4-BE49-F238E27FC236}">
                  <a16:creationId xmlns:a16="http://schemas.microsoft.com/office/drawing/2014/main" id="{00000000-0008-0000-0400-00008F000000}"/>
                </a:ext>
              </a:extLst>
            </xdr:cNvPr>
            <xdr:cNvGrpSpPr/>
          </xdr:nvGrpSpPr>
          <xdr:grpSpPr>
            <a:xfrm>
              <a:off x="10674771" y="6367822"/>
              <a:ext cx="2218081" cy="373505"/>
              <a:chOff x="8783466" y="7248928"/>
              <a:chExt cx="2238632" cy="384153"/>
            </a:xfrm>
          </xdr:grpSpPr>
          <xdr:grpSp>
            <xdr:nvGrpSpPr>
              <xdr:cNvPr id="164" name="Gruppieren 163">
                <a:extLst>
                  <a:ext uri="{FF2B5EF4-FFF2-40B4-BE49-F238E27FC236}">
                    <a16:creationId xmlns:a16="http://schemas.microsoft.com/office/drawing/2014/main" id="{00000000-0008-0000-0400-0000A4000000}"/>
                  </a:ext>
                </a:extLst>
              </xdr:cNvPr>
              <xdr:cNvGrpSpPr/>
            </xdr:nvGrpSpPr>
            <xdr:grpSpPr>
              <a:xfrm>
                <a:off x="8783466" y="7248928"/>
                <a:ext cx="381837" cy="384153"/>
                <a:chOff x="8783466" y="7249523"/>
                <a:chExt cx="381837" cy="384153"/>
              </a:xfrm>
            </xdr:grpSpPr>
            <xdr:sp macro="" textlink="">
              <xdr:nvSpPr>
                <xdr:cNvPr id="178" name="Rechteck 177">
                  <a:extLst>
                    <a:ext uri="{FF2B5EF4-FFF2-40B4-BE49-F238E27FC236}">
                      <a16:creationId xmlns:a16="http://schemas.microsoft.com/office/drawing/2014/main" id="{00000000-0008-0000-0400-0000B2000000}"/>
                    </a:ext>
                  </a:extLst>
                </xdr:cNvPr>
                <xdr:cNvSpPr/>
              </xdr:nvSpPr>
              <xdr:spPr>
                <a:xfrm>
                  <a:off x="8783466" y="7249523"/>
                  <a:ext cx="381837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9" name="Rechteck 178">
                  <a:extLst>
                    <a:ext uri="{FF2B5EF4-FFF2-40B4-BE49-F238E27FC236}">
                      <a16:creationId xmlns:a16="http://schemas.microsoft.com/office/drawing/2014/main" id="{00000000-0008-0000-0400-0000B3000000}"/>
                    </a:ext>
                  </a:extLst>
                </xdr:cNvPr>
                <xdr:cNvSpPr/>
              </xdr:nvSpPr>
              <xdr:spPr>
                <a:xfrm>
                  <a:off x="8840617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80" name="Ellipse 179">
                  <a:extLst>
                    <a:ext uri="{FF2B5EF4-FFF2-40B4-BE49-F238E27FC236}">
                      <a16:creationId xmlns:a16="http://schemas.microsoft.com/office/drawing/2014/main" id="{00000000-0008-0000-0400-0000B4000000}"/>
                    </a:ext>
                  </a:extLst>
                </xdr:cNvPr>
                <xdr:cNvSpPr/>
              </xdr:nvSpPr>
              <xdr:spPr>
                <a:xfrm>
                  <a:off x="8865619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165" name="Gruppieren 164">
                <a:extLst>
                  <a:ext uri="{FF2B5EF4-FFF2-40B4-BE49-F238E27FC236}">
                    <a16:creationId xmlns:a16="http://schemas.microsoft.com/office/drawing/2014/main" id="{00000000-0008-0000-0400-0000A5000000}"/>
                  </a:ext>
                </a:extLst>
              </xdr:cNvPr>
              <xdr:cNvGrpSpPr/>
            </xdr:nvGrpSpPr>
            <xdr:grpSpPr>
              <a:xfrm>
                <a:off x="9297881" y="7248928"/>
                <a:ext cx="720811" cy="384153"/>
                <a:chOff x="9297881" y="7249523"/>
                <a:chExt cx="720811" cy="384153"/>
              </a:xfrm>
            </xdr:grpSpPr>
            <xdr:sp macro="" textlink="">
              <xdr:nvSpPr>
                <xdr:cNvPr id="173" name="Rechteck 172">
                  <a:extLst>
                    <a:ext uri="{FF2B5EF4-FFF2-40B4-BE49-F238E27FC236}">
                      <a16:creationId xmlns:a16="http://schemas.microsoft.com/office/drawing/2014/main" id="{00000000-0008-0000-0400-0000AD000000}"/>
                    </a:ext>
                  </a:extLst>
                </xdr:cNvPr>
                <xdr:cNvSpPr/>
              </xdr:nvSpPr>
              <xdr:spPr>
                <a:xfrm>
                  <a:off x="9297881" y="7249523"/>
                  <a:ext cx="720811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4" name="Rechteck 173">
                  <a:extLst>
                    <a:ext uri="{FF2B5EF4-FFF2-40B4-BE49-F238E27FC236}">
                      <a16:creationId xmlns:a16="http://schemas.microsoft.com/office/drawing/2014/main" id="{00000000-0008-0000-0400-0000AE000000}"/>
                    </a:ext>
                  </a:extLst>
                </xdr:cNvPr>
                <xdr:cNvSpPr/>
              </xdr:nvSpPr>
              <xdr:spPr>
                <a:xfrm>
                  <a:off x="9694006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5" name="Rechteck 174">
                  <a:extLst>
                    <a:ext uri="{FF2B5EF4-FFF2-40B4-BE49-F238E27FC236}">
                      <a16:creationId xmlns:a16="http://schemas.microsoft.com/office/drawing/2014/main" id="{00000000-0008-0000-0400-0000AF000000}"/>
                    </a:ext>
                  </a:extLst>
                </xdr:cNvPr>
                <xdr:cNvSpPr/>
              </xdr:nvSpPr>
              <xdr:spPr>
                <a:xfrm>
                  <a:off x="9362175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6" name="Ellipse 175">
                  <a:extLst>
                    <a:ext uri="{FF2B5EF4-FFF2-40B4-BE49-F238E27FC236}">
                      <a16:creationId xmlns:a16="http://schemas.microsoft.com/office/drawing/2014/main" id="{00000000-0008-0000-0400-0000B0000000}"/>
                    </a:ext>
                  </a:extLst>
                </xdr:cNvPr>
                <xdr:cNvSpPr/>
              </xdr:nvSpPr>
              <xdr:spPr>
                <a:xfrm>
                  <a:off x="9387177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7" name="Ellipse 176">
                  <a:extLst>
                    <a:ext uri="{FF2B5EF4-FFF2-40B4-BE49-F238E27FC236}">
                      <a16:creationId xmlns:a16="http://schemas.microsoft.com/office/drawing/2014/main" id="{00000000-0008-0000-0400-0000B1000000}"/>
                    </a:ext>
                  </a:extLst>
                </xdr:cNvPr>
                <xdr:cNvSpPr/>
              </xdr:nvSpPr>
              <xdr:spPr>
                <a:xfrm>
                  <a:off x="9719008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166" name="Gruppieren 165">
                <a:extLst>
                  <a:ext uri="{FF2B5EF4-FFF2-40B4-BE49-F238E27FC236}">
                    <a16:creationId xmlns:a16="http://schemas.microsoft.com/office/drawing/2014/main" id="{00000000-0008-0000-0400-0000A6000000}"/>
                  </a:ext>
                </a:extLst>
              </xdr:cNvPr>
              <xdr:cNvGrpSpPr/>
            </xdr:nvGrpSpPr>
            <xdr:grpSpPr>
              <a:xfrm>
                <a:off x="10149660" y="7248928"/>
                <a:ext cx="872438" cy="384153"/>
                <a:chOff x="10149660" y="7248332"/>
                <a:chExt cx="872438" cy="384153"/>
              </a:xfrm>
            </xdr:grpSpPr>
            <xdr:sp macro="" textlink="">
              <xdr:nvSpPr>
                <xdr:cNvPr id="167" name="Rechteck 166">
                  <a:extLst>
                    <a:ext uri="{FF2B5EF4-FFF2-40B4-BE49-F238E27FC236}">
                      <a16:creationId xmlns:a16="http://schemas.microsoft.com/office/drawing/2014/main" id="{00000000-0008-0000-0400-0000A7000000}"/>
                    </a:ext>
                  </a:extLst>
                </xdr:cNvPr>
                <xdr:cNvSpPr/>
              </xdr:nvSpPr>
              <xdr:spPr>
                <a:xfrm>
                  <a:off x="10149660" y="7248332"/>
                  <a:ext cx="872438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68" name="Rechteck 167">
                  <a:extLst>
                    <a:ext uri="{FF2B5EF4-FFF2-40B4-BE49-F238E27FC236}">
                      <a16:creationId xmlns:a16="http://schemas.microsoft.com/office/drawing/2014/main" id="{00000000-0008-0000-0400-0000A8000000}"/>
                    </a:ext>
                  </a:extLst>
                </xdr:cNvPr>
                <xdr:cNvSpPr/>
              </xdr:nvSpPr>
              <xdr:spPr>
                <a:xfrm>
                  <a:off x="10697411" y="7306673"/>
                  <a:ext cx="267536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69" name="Rechteck 168">
                  <a:extLst>
                    <a:ext uri="{FF2B5EF4-FFF2-40B4-BE49-F238E27FC236}">
                      <a16:creationId xmlns:a16="http://schemas.microsoft.com/office/drawing/2014/main" id="{00000000-0008-0000-0400-0000A9000000}"/>
                    </a:ext>
                  </a:extLst>
                </xdr:cNvPr>
                <xdr:cNvSpPr/>
              </xdr:nvSpPr>
              <xdr:spPr>
                <a:xfrm>
                  <a:off x="10210799" y="7306673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0" name="Rechteck 169">
                  <a:extLst>
                    <a:ext uri="{FF2B5EF4-FFF2-40B4-BE49-F238E27FC236}">
                      <a16:creationId xmlns:a16="http://schemas.microsoft.com/office/drawing/2014/main" id="{00000000-0008-0000-0400-0000AA000000}"/>
                    </a:ext>
                  </a:extLst>
                </xdr:cNvPr>
                <xdr:cNvSpPr/>
              </xdr:nvSpPr>
              <xdr:spPr>
                <a:xfrm>
                  <a:off x="10531495" y="7306673"/>
                  <a:ext cx="111147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1" name="Ellipse 170">
                  <a:extLst>
                    <a:ext uri="{FF2B5EF4-FFF2-40B4-BE49-F238E27FC236}">
                      <a16:creationId xmlns:a16="http://schemas.microsoft.com/office/drawing/2014/main" id="{00000000-0008-0000-0400-0000AB000000}"/>
                    </a:ext>
                  </a:extLst>
                </xdr:cNvPr>
                <xdr:cNvSpPr/>
              </xdr:nvSpPr>
              <xdr:spPr>
                <a:xfrm>
                  <a:off x="10235801" y="7331675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2" name="Ellipse 171">
                  <a:extLst>
                    <a:ext uri="{FF2B5EF4-FFF2-40B4-BE49-F238E27FC236}">
                      <a16:creationId xmlns:a16="http://schemas.microsoft.com/office/drawing/2014/main" id="{00000000-0008-0000-0400-0000AC000000}"/>
                    </a:ext>
                  </a:extLst>
                </xdr:cNvPr>
                <xdr:cNvSpPr/>
              </xdr:nvSpPr>
              <xdr:spPr>
                <a:xfrm>
                  <a:off x="10722413" y="7331675"/>
                  <a:ext cx="217532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  <xdr:grpSp>
          <xdr:nvGrpSpPr>
            <xdr:cNvPr id="144" name="Gruppieren 143">
              <a:extLst>
                <a:ext uri="{FF2B5EF4-FFF2-40B4-BE49-F238E27FC236}">
                  <a16:creationId xmlns:a16="http://schemas.microsoft.com/office/drawing/2014/main" id="{00000000-0008-0000-0400-000090000000}"/>
                </a:ext>
              </a:extLst>
            </xdr:cNvPr>
            <xdr:cNvGrpSpPr/>
          </xdr:nvGrpSpPr>
          <xdr:grpSpPr>
            <a:xfrm>
              <a:off x="10674771" y="6873597"/>
              <a:ext cx="2025376" cy="372505"/>
              <a:chOff x="10674771" y="6873597"/>
              <a:chExt cx="2025376" cy="372505"/>
            </a:xfrm>
          </xdr:grpSpPr>
          <xdr:grpSp>
            <xdr:nvGrpSpPr>
              <xdr:cNvPr id="145" name="Gruppieren 144">
                <a:extLst>
                  <a:ext uri="{FF2B5EF4-FFF2-40B4-BE49-F238E27FC236}">
                    <a16:creationId xmlns:a16="http://schemas.microsoft.com/office/drawing/2014/main" id="{00000000-0008-0000-0400-000091000000}"/>
                  </a:ext>
                </a:extLst>
              </xdr:cNvPr>
              <xdr:cNvGrpSpPr/>
            </xdr:nvGrpSpPr>
            <xdr:grpSpPr>
              <a:xfrm>
                <a:off x="10674771" y="6873597"/>
                <a:ext cx="528567" cy="372505"/>
                <a:chOff x="8783466" y="8725576"/>
                <a:chExt cx="533464" cy="383124"/>
              </a:xfrm>
            </xdr:grpSpPr>
            <xdr:sp macro="" textlink="">
              <xdr:nvSpPr>
                <xdr:cNvPr id="160" name="Rechteck 159">
                  <a:extLst>
                    <a:ext uri="{FF2B5EF4-FFF2-40B4-BE49-F238E27FC236}">
                      <a16:creationId xmlns:a16="http://schemas.microsoft.com/office/drawing/2014/main" id="{00000000-0008-0000-0400-0000A0000000}"/>
                    </a:ext>
                  </a:extLst>
                </xdr:cNvPr>
                <xdr:cNvSpPr/>
              </xdr:nvSpPr>
              <xdr:spPr>
                <a:xfrm>
                  <a:off x="8783466" y="8725576"/>
                  <a:ext cx="533464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61" name="Rechteck 160">
                  <a:extLst>
                    <a:ext uri="{FF2B5EF4-FFF2-40B4-BE49-F238E27FC236}">
                      <a16:creationId xmlns:a16="http://schemas.microsoft.com/office/drawing/2014/main" id="{00000000-0008-0000-0400-0000A1000000}"/>
                    </a:ext>
                  </a:extLst>
                </xdr:cNvPr>
                <xdr:cNvSpPr/>
              </xdr:nvSpPr>
              <xdr:spPr>
                <a:xfrm>
                  <a:off x="8840617" y="8782470"/>
                  <a:ext cx="268308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62" name="Rechteck 161">
                  <a:extLst>
                    <a:ext uri="{FF2B5EF4-FFF2-40B4-BE49-F238E27FC236}">
                      <a16:creationId xmlns:a16="http://schemas.microsoft.com/office/drawing/2014/main" id="{00000000-0008-0000-0400-0000A2000000}"/>
                    </a:ext>
                  </a:extLst>
                </xdr:cNvPr>
                <xdr:cNvSpPr/>
              </xdr:nvSpPr>
              <xdr:spPr>
                <a:xfrm>
                  <a:off x="9158160" y="8784850"/>
                  <a:ext cx="102374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63" name="Ellipse 162">
                  <a:extLst>
                    <a:ext uri="{FF2B5EF4-FFF2-40B4-BE49-F238E27FC236}">
                      <a16:creationId xmlns:a16="http://schemas.microsoft.com/office/drawing/2014/main" id="{00000000-0008-0000-0400-0000A3000000}"/>
                    </a:ext>
                  </a:extLst>
                </xdr:cNvPr>
                <xdr:cNvSpPr/>
              </xdr:nvSpPr>
              <xdr:spPr>
                <a:xfrm>
                  <a:off x="8865620" y="8807473"/>
                  <a:ext cx="218304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146" name="Gruppieren 145">
                <a:extLst>
                  <a:ext uri="{FF2B5EF4-FFF2-40B4-BE49-F238E27FC236}">
                    <a16:creationId xmlns:a16="http://schemas.microsoft.com/office/drawing/2014/main" id="{00000000-0008-0000-0400-000092000000}"/>
                  </a:ext>
                </a:extLst>
              </xdr:cNvPr>
              <xdr:cNvGrpSpPr/>
            </xdr:nvGrpSpPr>
            <xdr:grpSpPr>
              <a:xfrm rot="10800000">
                <a:off x="11335457" y="6873597"/>
                <a:ext cx="612739" cy="372505"/>
                <a:chOff x="9450305" y="8725539"/>
                <a:chExt cx="618418" cy="383122"/>
              </a:xfrm>
            </xdr:grpSpPr>
            <xdr:sp macro="" textlink="">
              <xdr:nvSpPr>
                <xdr:cNvPr id="154" name="Rechteck 153">
                  <a:extLst>
                    <a:ext uri="{FF2B5EF4-FFF2-40B4-BE49-F238E27FC236}">
                      <a16:creationId xmlns:a16="http://schemas.microsoft.com/office/drawing/2014/main" id="{00000000-0008-0000-0400-00009A000000}"/>
                    </a:ext>
                  </a:extLst>
                </xdr:cNvPr>
                <xdr:cNvSpPr/>
              </xdr:nvSpPr>
              <xdr:spPr>
                <a:xfrm>
                  <a:off x="9450305" y="8725539"/>
                  <a:ext cx="618418" cy="383122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5" name="Rechteck 154">
                  <a:extLst>
                    <a:ext uri="{FF2B5EF4-FFF2-40B4-BE49-F238E27FC236}">
                      <a16:creationId xmlns:a16="http://schemas.microsoft.com/office/drawing/2014/main" id="{00000000-0008-0000-0400-00009B000000}"/>
                    </a:ext>
                  </a:extLst>
                </xdr:cNvPr>
                <xdr:cNvSpPr/>
              </xdr:nvSpPr>
              <xdr:spPr>
                <a:xfrm>
                  <a:off x="9748793" y="8782449"/>
                  <a:ext cx="267535" cy="269079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6" name="Rechteck 155">
                  <a:extLst>
                    <a:ext uri="{FF2B5EF4-FFF2-40B4-BE49-F238E27FC236}">
                      <a16:creationId xmlns:a16="http://schemas.microsoft.com/office/drawing/2014/main" id="{00000000-0008-0000-0400-00009C000000}"/>
                    </a:ext>
                  </a:extLst>
                </xdr:cNvPr>
                <xdr:cNvSpPr/>
              </xdr:nvSpPr>
              <xdr:spPr>
                <a:xfrm>
                  <a:off x="9509058" y="8782446"/>
                  <a:ext cx="180203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7" name="Rechteck 156">
                  <a:extLst>
                    <a:ext uri="{FF2B5EF4-FFF2-40B4-BE49-F238E27FC236}">
                      <a16:creationId xmlns:a16="http://schemas.microsoft.com/office/drawing/2014/main" id="{00000000-0008-0000-0400-00009D000000}"/>
                    </a:ext>
                  </a:extLst>
                </xdr:cNvPr>
                <xdr:cNvSpPr/>
              </xdr:nvSpPr>
              <xdr:spPr>
                <a:xfrm>
                  <a:off x="9509049" y="899198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8" name="Ellipse 157">
                  <a:extLst>
                    <a:ext uri="{FF2B5EF4-FFF2-40B4-BE49-F238E27FC236}">
                      <a16:creationId xmlns:a16="http://schemas.microsoft.com/office/drawing/2014/main" id="{00000000-0008-0000-0400-00009E000000}"/>
                    </a:ext>
                  </a:extLst>
                </xdr:cNvPr>
                <xdr:cNvSpPr/>
              </xdr:nvSpPr>
              <xdr:spPr>
                <a:xfrm>
                  <a:off x="9773776" y="8807444"/>
                  <a:ext cx="218304" cy="219075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9" name="Ellipse 158">
                  <a:extLst>
                    <a:ext uri="{FF2B5EF4-FFF2-40B4-BE49-F238E27FC236}">
                      <a16:creationId xmlns:a16="http://schemas.microsoft.com/office/drawing/2014/main" id="{00000000-0008-0000-0400-00009F000000}"/>
                    </a:ext>
                  </a:extLst>
                </xdr:cNvPr>
                <xdr:cNvSpPr/>
              </xdr:nvSpPr>
              <xdr:spPr>
                <a:xfrm>
                  <a:off x="9529477" y="8803046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147" name="Gruppieren 146">
                <a:extLst>
                  <a:ext uri="{FF2B5EF4-FFF2-40B4-BE49-F238E27FC236}">
                    <a16:creationId xmlns:a16="http://schemas.microsoft.com/office/drawing/2014/main" id="{00000000-0008-0000-0400-000093000000}"/>
                  </a:ext>
                </a:extLst>
              </xdr:cNvPr>
              <xdr:cNvGrpSpPr/>
            </xdr:nvGrpSpPr>
            <xdr:grpSpPr>
              <a:xfrm>
                <a:off x="12086643" y="6873597"/>
                <a:ext cx="613504" cy="372505"/>
                <a:chOff x="10208420" y="8727956"/>
                <a:chExt cx="619188" cy="383124"/>
              </a:xfrm>
            </xdr:grpSpPr>
            <xdr:sp macro="" textlink="">
              <xdr:nvSpPr>
                <xdr:cNvPr id="148" name="Rechteck 147">
                  <a:extLst>
                    <a:ext uri="{FF2B5EF4-FFF2-40B4-BE49-F238E27FC236}">
                      <a16:creationId xmlns:a16="http://schemas.microsoft.com/office/drawing/2014/main" id="{00000000-0008-0000-0400-000094000000}"/>
                    </a:ext>
                  </a:extLst>
                </xdr:cNvPr>
                <xdr:cNvSpPr/>
              </xdr:nvSpPr>
              <xdr:spPr>
                <a:xfrm>
                  <a:off x="10208420" y="8727956"/>
                  <a:ext cx="619188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49" name="Rechteck 148">
                  <a:extLst>
                    <a:ext uri="{FF2B5EF4-FFF2-40B4-BE49-F238E27FC236}">
                      <a16:creationId xmlns:a16="http://schemas.microsoft.com/office/drawing/2014/main" id="{00000000-0008-0000-0400-000095000000}"/>
                    </a:ext>
                  </a:extLst>
                </xdr:cNvPr>
                <xdr:cNvSpPr/>
              </xdr:nvSpPr>
              <xdr:spPr>
                <a:xfrm>
                  <a:off x="10507687" y="8784850"/>
                  <a:ext cx="267535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0" name="Rechteck 149">
                  <a:extLst>
                    <a:ext uri="{FF2B5EF4-FFF2-40B4-BE49-F238E27FC236}">
                      <a16:creationId xmlns:a16="http://schemas.microsoft.com/office/drawing/2014/main" id="{00000000-0008-0000-0400-000096000000}"/>
                    </a:ext>
                  </a:extLst>
                </xdr:cNvPr>
                <xdr:cNvSpPr/>
              </xdr:nvSpPr>
              <xdr:spPr>
                <a:xfrm rot="10800000">
                  <a:off x="10267952" y="8871766"/>
                  <a:ext cx="180202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1" name="Rechteck 150">
                  <a:extLst>
                    <a:ext uri="{FF2B5EF4-FFF2-40B4-BE49-F238E27FC236}">
                      <a16:creationId xmlns:a16="http://schemas.microsoft.com/office/drawing/2014/main" id="{00000000-0008-0000-0400-000097000000}"/>
                    </a:ext>
                  </a:extLst>
                </xdr:cNvPr>
                <xdr:cNvSpPr/>
              </xdr:nvSpPr>
              <xdr:spPr>
                <a:xfrm rot="10800000">
                  <a:off x="10267952" y="878485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2" name="Ellipse 151">
                  <a:extLst>
                    <a:ext uri="{FF2B5EF4-FFF2-40B4-BE49-F238E27FC236}">
                      <a16:creationId xmlns:a16="http://schemas.microsoft.com/office/drawing/2014/main" id="{00000000-0008-0000-0400-000098000000}"/>
                    </a:ext>
                  </a:extLst>
                </xdr:cNvPr>
                <xdr:cNvSpPr/>
              </xdr:nvSpPr>
              <xdr:spPr>
                <a:xfrm>
                  <a:off x="10532689" y="8809852"/>
                  <a:ext cx="217531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3" name="Ellipse 152">
                  <a:extLst>
                    <a:ext uri="{FF2B5EF4-FFF2-40B4-BE49-F238E27FC236}">
                      <a16:creationId xmlns:a16="http://schemas.microsoft.com/office/drawing/2014/main" id="{00000000-0008-0000-0400-000099000000}"/>
                    </a:ext>
                  </a:extLst>
                </xdr:cNvPr>
                <xdr:cNvSpPr/>
              </xdr:nvSpPr>
              <xdr:spPr>
                <a:xfrm>
                  <a:off x="10288387" y="8892342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</xdr:grpSp>
      <xdr:sp macro="" textlink="SYSTEMAUSWAHL!$J$25">
        <xdr:nvSpPr>
          <xdr:cNvPr id="133" name="Einzuegig">
            <a:extLst>
              <a:ext uri="{FF2B5EF4-FFF2-40B4-BE49-F238E27FC236}">
                <a16:creationId xmlns:a16="http://schemas.microsoft.com/office/drawing/2014/main" id="{00000000-0008-0000-0400-00008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1696" y="10717332"/>
            <a:ext cx="260099" cy="274421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7B906B2D-803C-4E0A-A1E7-86027919575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5">
        <xdr:nvSpPr>
          <xdr:cNvPr id="134" name="Text Box 55">
            <a:extLst>
              <a:ext uri="{FF2B5EF4-FFF2-40B4-BE49-F238E27FC236}">
                <a16:creationId xmlns:a16="http://schemas.microsoft.com/office/drawing/2014/main" id="{00000000-0008-0000-0400-00008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39212" y="10717682"/>
            <a:ext cx="260099" cy="2714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91FBAD9-5E78-4680-B96A-08B2D212E4EE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5">
        <xdr:nvSpPr>
          <xdr:cNvPr id="135" name="Text Box 55">
            <a:extLst>
              <a:ext uri="{FF2B5EF4-FFF2-40B4-BE49-F238E27FC236}">
                <a16:creationId xmlns:a16="http://schemas.microsoft.com/office/drawing/2014/main" id="{00000000-0008-0000-0400-00008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73840" y="10712918"/>
            <a:ext cx="263505" cy="2767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24DCD7D2-14FD-46FB-846E-E1A858177C0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M$25">
        <xdr:nvSpPr>
          <xdr:cNvPr id="136" name="Text Box 55">
            <a:extLst>
              <a:ext uri="{FF2B5EF4-FFF2-40B4-BE49-F238E27FC236}">
                <a16:creationId xmlns:a16="http://schemas.microsoft.com/office/drawing/2014/main" id="{00000000-0008-0000-0400-00008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5481" y="10715300"/>
            <a:ext cx="267419" cy="2781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130F03AC-308C-48C9-A314-36454D81135C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5">
        <xdr:nvSpPr>
          <xdr:cNvPr id="137" name="Text Box 55">
            <a:extLst>
              <a:ext uri="{FF2B5EF4-FFF2-40B4-BE49-F238E27FC236}">
                <a16:creationId xmlns:a16="http://schemas.microsoft.com/office/drawing/2014/main" id="{00000000-0008-0000-0400-00008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89108" y="10717682"/>
            <a:ext cx="267384" cy="2719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0045875-665E-4C40-8F28-3C453CB2FF17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J$27">
        <xdr:nvSpPr>
          <xdr:cNvPr id="138" name="Text Box 55">
            <a:extLst>
              <a:ext uri="{FF2B5EF4-FFF2-40B4-BE49-F238E27FC236}">
                <a16:creationId xmlns:a16="http://schemas.microsoft.com/office/drawing/2014/main" id="{00000000-0008-0000-0400-00008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2636" y="11233080"/>
            <a:ext cx="263505" cy="2632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B3F274DE-3A87-4158-B3D2-06D9126F94D4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7">
        <xdr:nvSpPr>
          <xdr:cNvPr id="139" name="Text Box 55">
            <a:extLst>
              <a:ext uri="{FF2B5EF4-FFF2-40B4-BE49-F238E27FC236}">
                <a16:creationId xmlns:a16="http://schemas.microsoft.com/office/drawing/2014/main" id="{00000000-0008-0000-0400-00008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78890" y="11240223"/>
            <a:ext cx="263504" cy="2594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3C50B99C-D61D-4B2A-AAE2-B3126339CC4B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7">
        <xdr:nvSpPr>
          <xdr:cNvPr id="140" name="Text Box 55">
            <a:extLst>
              <a:ext uri="{FF2B5EF4-FFF2-40B4-BE49-F238E27FC236}">
                <a16:creationId xmlns:a16="http://schemas.microsoft.com/office/drawing/2014/main" id="{00000000-0008-0000-0400-00008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96036" y="11233080"/>
            <a:ext cx="267382" cy="2632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D0F0428-99F4-4872-AD1D-3B787DC0D700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7">
        <xdr:nvSpPr>
          <xdr:cNvPr id="141" name="Text Box 66">
            <a:extLst>
              <a:ext uri="{FF2B5EF4-FFF2-40B4-BE49-F238E27FC236}">
                <a16:creationId xmlns:a16="http://schemas.microsoft.com/office/drawing/2014/main" id="{00000000-0008-0000-0400-00008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09141" y="11320810"/>
            <a:ext cx="178867" cy="1837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952CF4B8-360A-4B3B-8029-CD514E0D678B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  <xdr:sp macro="" textlink="SYSTEMAUSWAHL!$M$27">
        <xdr:nvSpPr>
          <xdr:cNvPr id="142" name="Text Box 66">
            <a:extLst>
              <a:ext uri="{FF2B5EF4-FFF2-40B4-BE49-F238E27FC236}">
                <a16:creationId xmlns:a16="http://schemas.microsoft.com/office/drawing/2014/main" id="{00000000-0008-0000-0400-00008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8095" y="11319920"/>
            <a:ext cx="189908" cy="1801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ECAED241-D98B-4641-BE9D-D4C6E05AEAB8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</xdr:grpSp>
    <xdr:clientData/>
  </xdr:twoCellAnchor>
  <xdr:twoCellAnchor editAs="oneCell">
    <xdr:from>
      <xdr:col>26</xdr:col>
      <xdr:colOff>38100</xdr:colOff>
      <xdr:row>0</xdr:row>
      <xdr:rowOff>19050</xdr:rowOff>
    </xdr:from>
    <xdr:to>
      <xdr:col>34</xdr:col>
      <xdr:colOff>141019</xdr:colOff>
      <xdr:row>0</xdr:row>
      <xdr:rowOff>466725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0" y="19050"/>
          <a:ext cx="1455469" cy="447675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13</xdr:row>
      <xdr:rowOff>109519</xdr:rowOff>
    </xdr:from>
    <xdr:to>
      <xdr:col>14</xdr:col>
      <xdr:colOff>138164</xdr:colOff>
      <xdr:row>13</xdr:row>
      <xdr:rowOff>238095</xdr:rowOff>
    </xdr:to>
    <xdr:sp macro="" textlink="">
      <xdr:nvSpPr>
        <xdr:cNvPr id="182" name="Zylinder 181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/>
      </xdr:nvSpPr>
      <xdr:spPr>
        <a:xfrm>
          <a:off x="2266950" y="3843319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 fLocksWithSheet="0"/>
  </xdr:twoCellAnchor>
  <xdr:twoCellAnchor>
    <xdr:from>
      <xdr:col>14</xdr:col>
      <xdr:colOff>0</xdr:colOff>
      <xdr:row>14</xdr:row>
      <xdr:rowOff>107134</xdr:rowOff>
    </xdr:from>
    <xdr:to>
      <xdr:col>14</xdr:col>
      <xdr:colOff>138164</xdr:colOff>
      <xdr:row>14</xdr:row>
      <xdr:rowOff>235710</xdr:rowOff>
    </xdr:to>
    <xdr:sp macro="" textlink="">
      <xdr:nvSpPr>
        <xdr:cNvPr id="183" name="Zylinder 182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/>
      </xdr:nvSpPr>
      <xdr:spPr>
        <a:xfrm>
          <a:off x="2266950" y="4107634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 fLocksWithSheet="0"/>
  </xdr:twoCellAnchor>
  <xdr:twoCellAnchor>
    <xdr:from>
      <xdr:col>14</xdr:col>
      <xdr:colOff>0</xdr:colOff>
      <xdr:row>15</xdr:row>
      <xdr:rowOff>107130</xdr:rowOff>
    </xdr:from>
    <xdr:to>
      <xdr:col>14</xdr:col>
      <xdr:colOff>138164</xdr:colOff>
      <xdr:row>15</xdr:row>
      <xdr:rowOff>235706</xdr:rowOff>
    </xdr:to>
    <xdr:sp macro="" textlink="">
      <xdr:nvSpPr>
        <xdr:cNvPr id="184" name="Zylinder 183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/>
      </xdr:nvSpPr>
      <xdr:spPr>
        <a:xfrm>
          <a:off x="2266950" y="4374330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 fLocksWithSheet="0"/>
  </xdr:twoCellAnchor>
  <xdr:twoCellAnchor>
    <xdr:from>
      <xdr:col>14</xdr:col>
      <xdr:colOff>0</xdr:colOff>
      <xdr:row>16</xdr:row>
      <xdr:rowOff>107126</xdr:rowOff>
    </xdr:from>
    <xdr:to>
      <xdr:col>14</xdr:col>
      <xdr:colOff>138164</xdr:colOff>
      <xdr:row>16</xdr:row>
      <xdr:rowOff>235702</xdr:rowOff>
    </xdr:to>
    <xdr:sp macro="" textlink="">
      <xdr:nvSpPr>
        <xdr:cNvPr id="185" name="Zylinder 184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/>
      </xdr:nvSpPr>
      <xdr:spPr>
        <a:xfrm>
          <a:off x="2266950" y="4641026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 fLocksWithSheet="0"/>
  </xdr:twoCellAnchor>
  <xdr:twoCellAnchor>
    <xdr:from>
      <xdr:col>14</xdr:col>
      <xdr:colOff>0</xdr:colOff>
      <xdr:row>17</xdr:row>
      <xdr:rowOff>107122</xdr:rowOff>
    </xdr:from>
    <xdr:to>
      <xdr:col>14</xdr:col>
      <xdr:colOff>138164</xdr:colOff>
      <xdr:row>17</xdr:row>
      <xdr:rowOff>235698</xdr:rowOff>
    </xdr:to>
    <xdr:sp macro="" textlink="">
      <xdr:nvSpPr>
        <xdr:cNvPr id="186" name="Zylinder 185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/>
      </xdr:nvSpPr>
      <xdr:spPr>
        <a:xfrm>
          <a:off x="2266950" y="4907722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 fLocksWithSheet="0"/>
  </xdr:twoCellAnchor>
  <xdr:twoCellAnchor>
    <xdr:from>
      <xdr:col>14</xdr:col>
      <xdr:colOff>0</xdr:colOff>
      <xdr:row>12</xdr:row>
      <xdr:rowOff>109526</xdr:rowOff>
    </xdr:from>
    <xdr:to>
      <xdr:col>14</xdr:col>
      <xdr:colOff>138164</xdr:colOff>
      <xdr:row>12</xdr:row>
      <xdr:rowOff>238102</xdr:rowOff>
    </xdr:to>
    <xdr:sp macro="" textlink="">
      <xdr:nvSpPr>
        <xdr:cNvPr id="187" name="Zylinder 186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/>
      </xdr:nvSpPr>
      <xdr:spPr>
        <a:xfrm>
          <a:off x="2266950" y="3576626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 fLocksWithSheet="0"/>
  </xdr:twoCellAnchor>
  <xdr:twoCellAnchor>
    <xdr:from>
      <xdr:col>14</xdr:col>
      <xdr:colOff>0</xdr:colOff>
      <xdr:row>24</xdr:row>
      <xdr:rowOff>81438</xdr:rowOff>
    </xdr:from>
    <xdr:to>
      <xdr:col>14</xdr:col>
      <xdr:colOff>160014</xdr:colOff>
      <xdr:row>24</xdr:row>
      <xdr:rowOff>242544</xdr:rowOff>
    </xdr:to>
    <xdr:sp macro="" textlink="" fLocksText="0">
      <xdr:nvSpPr>
        <xdr:cNvPr id="188" name="Stern mit 10 Zacken 187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/>
      </xdr:nvSpPr>
      <xdr:spPr>
        <a:xfrm>
          <a:off x="2266950" y="6120288"/>
          <a:ext cx="160014" cy="161106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</a:t>
          </a:r>
        </a:p>
      </xdr:txBody>
    </xdr:sp>
    <xdr:clientData fLocksWithSheet="0"/>
  </xdr:twoCellAnchor>
  <xdr:twoCellAnchor>
    <xdr:from>
      <xdr:col>14</xdr:col>
      <xdr:colOff>0</xdr:colOff>
      <xdr:row>25</xdr:row>
      <xdr:rowOff>79685</xdr:rowOff>
    </xdr:from>
    <xdr:to>
      <xdr:col>14</xdr:col>
      <xdr:colOff>160014</xdr:colOff>
      <xdr:row>25</xdr:row>
      <xdr:rowOff>238206</xdr:rowOff>
    </xdr:to>
    <xdr:sp macro="" textlink="">
      <xdr:nvSpPr>
        <xdr:cNvPr id="189" name="Stern mit 10 Zacken 188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/>
      </xdr:nvSpPr>
      <xdr:spPr>
        <a:xfrm>
          <a:off x="2266950" y="6366185"/>
          <a:ext cx="160014" cy="15852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B</a:t>
          </a:r>
        </a:p>
      </xdr:txBody>
    </xdr:sp>
    <xdr:clientData fLocksWithSheet="0"/>
  </xdr:twoCellAnchor>
  <xdr:twoCellAnchor>
    <xdr:from>
      <xdr:col>14</xdr:col>
      <xdr:colOff>0</xdr:colOff>
      <xdr:row>26</xdr:row>
      <xdr:rowOff>80109</xdr:rowOff>
    </xdr:from>
    <xdr:to>
      <xdr:col>14</xdr:col>
      <xdr:colOff>160014</xdr:colOff>
      <xdr:row>26</xdr:row>
      <xdr:rowOff>238630</xdr:rowOff>
    </xdr:to>
    <xdr:sp macro="" textlink="">
      <xdr:nvSpPr>
        <xdr:cNvPr id="190" name="Stern mit 10 Zacken 189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/>
      </xdr:nvSpPr>
      <xdr:spPr>
        <a:xfrm>
          <a:off x="2266950" y="6614259"/>
          <a:ext cx="160014" cy="15852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</a:t>
          </a:r>
        </a:p>
      </xdr:txBody>
    </xdr:sp>
    <xdr:clientData fLocksWithSheet="0"/>
  </xdr:twoCellAnchor>
  <xdr:twoCellAnchor>
    <xdr:from>
      <xdr:col>14</xdr:col>
      <xdr:colOff>0</xdr:colOff>
      <xdr:row>27</xdr:row>
      <xdr:rowOff>78152</xdr:rowOff>
    </xdr:from>
    <xdr:to>
      <xdr:col>14</xdr:col>
      <xdr:colOff>160014</xdr:colOff>
      <xdr:row>27</xdr:row>
      <xdr:rowOff>237353</xdr:rowOff>
    </xdr:to>
    <xdr:sp macro="" textlink="">
      <xdr:nvSpPr>
        <xdr:cNvPr id="191" name="Stern mit 10 Zacken 190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/>
      </xdr:nvSpPr>
      <xdr:spPr>
        <a:xfrm>
          <a:off x="2266950" y="6859952"/>
          <a:ext cx="160014" cy="15920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</a:t>
          </a:r>
        </a:p>
      </xdr:txBody>
    </xdr:sp>
    <xdr:clientData fLocksWithSheet="0"/>
  </xdr:twoCellAnchor>
  <xdr:twoCellAnchor>
    <xdr:from>
      <xdr:col>14</xdr:col>
      <xdr:colOff>0</xdr:colOff>
      <xdr:row>28</xdr:row>
      <xdr:rowOff>76877</xdr:rowOff>
    </xdr:from>
    <xdr:to>
      <xdr:col>14</xdr:col>
      <xdr:colOff>160014</xdr:colOff>
      <xdr:row>28</xdr:row>
      <xdr:rowOff>235398</xdr:rowOff>
    </xdr:to>
    <xdr:sp macro="" textlink="">
      <xdr:nvSpPr>
        <xdr:cNvPr id="192" name="Stern mit 10 Zacken 191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/>
      </xdr:nvSpPr>
      <xdr:spPr>
        <a:xfrm>
          <a:off x="2266950" y="7106327"/>
          <a:ext cx="160014" cy="15852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</a:t>
          </a:r>
        </a:p>
      </xdr:txBody>
    </xdr:sp>
    <xdr:clientData fLocksWithSheet="0"/>
  </xdr:twoCellAnchor>
  <xdr:twoCellAnchor>
    <xdr:from>
      <xdr:col>28</xdr:col>
      <xdr:colOff>24092</xdr:colOff>
      <xdr:row>9</xdr:row>
      <xdr:rowOff>98563</xdr:rowOff>
    </xdr:from>
    <xdr:to>
      <xdr:col>34</xdr:col>
      <xdr:colOff>104655</xdr:colOff>
      <xdr:row>39</xdr:row>
      <xdr:rowOff>18877</xdr:rowOff>
    </xdr:to>
    <xdr:grpSp>
      <xdr:nvGrpSpPr>
        <xdr:cNvPr id="3" name="Gruppier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4557992" y="2679838"/>
          <a:ext cx="1109263" cy="6225864"/>
          <a:chOff x="4557992" y="2679838"/>
          <a:chExt cx="1109263" cy="6225864"/>
        </a:xfrm>
      </xdr:grpSpPr>
      <xdr:grpSp>
        <xdr:nvGrpSpPr>
          <xdr:cNvPr id="16" name="Gruppieren 15">
            <a:extLst>
              <a:ext uri="{FF2B5EF4-FFF2-40B4-BE49-F238E27FC236}">
                <a16:creationId xmlns:a16="http://schemas.microsoft.com/office/drawing/2014/main" id="{00000000-0008-0000-0400-000010000000}"/>
              </a:ext>
            </a:extLst>
          </xdr:cNvPr>
          <xdr:cNvGrpSpPr/>
        </xdr:nvGrpSpPr>
        <xdr:grpSpPr>
          <a:xfrm>
            <a:off x="4557992" y="2679838"/>
            <a:ext cx="1109263" cy="6225864"/>
            <a:chOff x="5456062" y="2852649"/>
            <a:chExt cx="1517365" cy="6952485"/>
          </a:xfrm>
        </xdr:grpSpPr>
        <xdr:pic>
          <xdr:nvPicPr>
            <xdr:cNvPr id="17" name="Grafik 16">
              <a:extLst>
                <a:ext uri="{FF2B5EF4-FFF2-40B4-BE49-F238E27FC236}">
                  <a16:creationId xmlns:a16="http://schemas.microsoft.com/office/drawing/2014/main" id="{00000000-0008-0000-0400-000011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9295" t="26816" r="13886" b="9753"/>
            <a:stretch/>
          </xdr:blipFill>
          <xdr:spPr>
            <a:xfrm>
              <a:off x="5456062" y="2853450"/>
              <a:ext cx="1290359" cy="6951684"/>
            </a:xfrm>
            <a:prstGeom prst="rect">
              <a:avLst/>
            </a:prstGeom>
          </xdr:spPr>
        </xdr:pic>
        <xdr:pic>
          <xdr:nvPicPr>
            <xdr:cNvPr id="18" name="Grafik 17">
              <a:extLst>
                <a:ext uri="{FF2B5EF4-FFF2-40B4-BE49-F238E27FC236}">
                  <a16:creationId xmlns:a16="http://schemas.microsoft.com/office/drawing/2014/main" id="{00000000-0008-0000-0400-000012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89268" t="26816" r="7144" b="9753"/>
            <a:stretch/>
          </xdr:blipFill>
          <xdr:spPr>
            <a:xfrm>
              <a:off x="6697441" y="2852649"/>
              <a:ext cx="275986" cy="6951684"/>
            </a:xfrm>
            <a:prstGeom prst="rect">
              <a:avLst/>
            </a:prstGeom>
          </xdr:spPr>
        </xdr:pic>
      </xdr:grpSp>
      <xdr:sp macro="" textlink="">
        <xdr:nvSpPr>
          <xdr:cNvPr id="193" name="Rechteck 192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SpPr/>
        </xdr:nvSpPr>
        <xdr:spPr>
          <a:xfrm>
            <a:off x="4967287" y="2686050"/>
            <a:ext cx="57869" cy="121444"/>
          </a:xfrm>
          <a:prstGeom prst="rect">
            <a:avLst/>
          </a:prstGeom>
          <a:solidFill>
            <a:sysClr val="window" lastClr="FFFF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sp macro="" textlink="">
        <xdr:nvSpPr>
          <xdr:cNvPr id="194" name="Rechteck 193">
            <a:extLst>
              <a:ext uri="{FF2B5EF4-FFF2-40B4-BE49-F238E27FC236}">
                <a16:creationId xmlns:a16="http://schemas.microsoft.com/office/drawing/2014/main" id="{00000000-0008-0000-0400-0000C2000000}"/>
              </a:ext>
            </a:extLst>
          </xdr:cNvPr>
          <xdr:cNvSpPr/>
        </xdr:nvSpPr>
        <xdr:spPr>
          <a:xfrm>
            <a:off x="5204874" y="2688431"/>
            <a:ext cx="57150" cy="121444"/>
          </a:xfrm>
          <a:prstGeom prst="rect">
            <a:avLst/>
          </a:prstGeom>
          <a:solidFill>
            <a:sysClr val="window" lastClr="FFFF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cxnSp macro="">
        <xdr:nvCxnSpPr>
          <xdr:cNvPr id="195" name="Gerade Verbindung 194">
            <a:extLst>
              <a:ext uri="{FF2B5EF4-FFF2-40B4-BE49-F238E27FC236}">
                <a16:creationId xmlns:a16="http://schemas.microsoft.com/office/drawing/2014/main" id="{00000000-0008-0000-0400-0000C3000000}"/>
              </a:ext>
            </a:extLst>
          </xdr:cNvPr>
          <xdr:cNvCxnSpPr/>
        </xdr:nvCxnSpPr>
        <xdr:spPr>
          <a:xfrm>
            <a:off x="4933949" y="2700337"/>
            <a:ext cx="352425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1</xdr:col>
          <xdr:colOff>95250</xdr:colOff>
          <xdr:row>9</xdr:row>
          <xdr:rowOff>57150</xdr:rowOff>
        </xdr:to>
        <xdr:sp macro="" textlink="">
          <xdr:nvSpPr>
            <xdr:cNvPr id="10267" name="Check Box 27" hidden="1">
              <a:extLst>
                <a:ext uri="{63B3BB69-23CF-44E3-9099-C40C66FF867C}">
                  <a14:compatExt spid="_x0000_s10267"/>
                </a:ext>
                <a:ext uri="{FF2B5EF4-FFF2-40B4-BE49-F238E27FC236}">
                  <a16:creationId xmlns:a16="http://schemas.microsoft.com/office/drawing/2014/main" id="{00000000-0008-0000-0500-00001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57150</xdr:rowOff>
        </xdr:from>
        <xdr:to>
          <xdr:col>1</xdr:col>
          <xdr:colOff>95250</xdr:colOff>
          <xdr:row>5</xdr:row>
          <xdr:rowOff>57150</xdr:rowOff>
        </xdr:to>
        <xdr:sp macro="" textlink="">
          <xdr:nvSpPr>
            <xdr:cNvPr id="10268" name="Check Box 28" hidden="1">
              <a:extLst>
                <a:ext uri="{63B3BB69-23CF-44E3-9099-C40C66FF867C}">
                  <a14:compatExt spid="_x0000_s10268"/>
                </a:ext>
                <a:ext uri="{FF2B5EF4-FFF2-40B4-BE49-F238E27FC236}">
                  <a16:creationId xmlns:a16="http://schemas.microsoft.com/office/drawing/2014/main" id="{00000000-0008-0000-0500-00001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9525</xdr:rowOff>
        </xdr:from>
        <xdr:to>
          <xdr:col>1</xdr:col>
          <xdr:colOff>95250</xdr:colOff>
          <xdr:row>7</xdr:row>
          <xdr:rowOff>47625</xdr:rowOff>
        </xdr:to>
        <xdr:sp macro="" textlink="">
          <xdr:nvSpPr>
            <xdr:cNvPr id="10269" name="Check Box 29" hidden="1">
              <a:extLst>
                <a:ext uri="{63B3BB69-23CF-44E3-9099-C40C66FF867C}">
                  <a14:compatExt spid="_x0000_s10269"/>
                </a:ext>
                <a:ext uri="{FF2B5EF4-FFF2-40B4-BE49-F238E27FC236}">
                  <a16:creationId xmlns:a16="http://schemas.microsoft.com/office/drawing/2014/main" id="{00000000-0008-0000-0500-00001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7</xdr:row>
          <xdr:rowOff>9525</xdr:rowOff>
        </xdr:from>
        <xdr:to>
          <xdr:col>2</xdr:col>
          <xdr:colOff>104775</xdr:colOff>
          <xdr:row>7</xdr:row>
          <xdr:rowOff>209550</xdr:rowOff>
        </xdr:to>
        <xdr:sp macro="" textlink="">
          <xdr:nvSpPr>
            <xdr:cNvPr id="10270" name="Check Box 30" hidden="1">
              <a:extLst>
                <a:ext uri="{63B3BB69-23CF-44E3-9099-C40C66FF867C}">
                  <a14:compatExt spid="_x0000_s10270"/>
                </a:ext>
                <a:ext uri="{FF2B5EF4-FFF2-40B4-BE49-F238E27FC236}">
                  <a16:creationId xmlns:a16="http://schemas.microsoft.com/office/drawing/2014/main" id="{00000000-0008-0000-0500-00001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6</xdr:row>
          <xdr:rowOff>161925</xdr:rowOff>
        </xdr:from>
        <xdr:to>
          <xdr:col>9</xdr:col>
          <xdr:colOff>104775</xdr:colOff>
          <xdr:row>8</xdr:row>
          <xdr:rowOff>47625</xdr:rowOff>
        </xdr:to>
        <xdr:sp macro="" textlink="">
          <xdr:nvSpPr>
            <xdr:cNvPr id="10271" name="Check Box 31" hidden="1">
              <a:extLst>
                <a:ext uri="{63B3BB69-23CF-44E3-9099-C40C66FF867C}">
                  <a14:compatExt spid="_x0000_s10271"/>
                </a:ext>
                <a:ext uri="{FF2B5EF4-FFF2-40B4-BE49-F238E27FC236}">
                  <a16:creationId xmlns:a16="http://schemas.microsoft.com/office/drawing/2014/main" id="{00000000-0008-0000-0500-00001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238125</xdr:rowOff>
        </xdr:from>
        <xdr:to>
          <xdr:col>2</xdr:col>
          <xdr:colOff>114300</xdr:colOff>
          <xdr:row>10</xdr:row>
          <xdr:rowOff>57150</xdr:rowOff>
        </xdr:to>
        <xdr:sp macro="" textlink="">
          <xdr:nvSpPr>
            <xdr:cNvPr id="10272" name="Check Box 32" hidden="1">
              <a:extLst>
                <a:ext uri="{63B3BB69-23CF-44E3-9099-C40C66FF867C}">
                  <a14:compatExt spid="_x0000_s10272"/>
                </a:ext>
                <a:ext uri="{FF2B5EF4-FFF2-40B4-BE49-F238E27FC236}">
                  <a16:creationId xmlns:a16="http://schemas.microsoft.com/office/drawing/2014/main" id="{00000000-0008-0000-0500-00002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8</xdr:row>
          <xdr:rowOff>238125</xdr:rowOff>
        </xdr:from>
        <xdr:to>
          <xdr:col>13</xdr:col>
          <xdr:colOff>85725</xdr:colOff>
          <xdr:row>10</xdr:row>
          <xdr:rowOff>57150</xdr:rowOff>
        </xdr:to>
        <xdr:sp macro="" textlink="">
          <xdr:nvSpPr>
            <xdr:cNvPr id="10273" name="Check Box 33" hidden="1">
              <a:extLst>
                <a:ext uri="{63B3BB69-23CF-44E3-9099-C40C66FF867C}">
                  <a14:compatExt spid="_x0000_s10273"/>
                </a:ext>
                <a:ext uri="{FF2B5EF4-FFF2-40B4-BE49-F238E27FC236}">
                  <a16:creationId xmlns:a16="http://schemas.microsoft.com/office/drawing/2014/main" id="{00000000-0008-0000-0500-00002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8</xdr:row>
          <xdr:rowOff>238125</xdr:rowOff>
        </xdr:from>
        <xdr:to>
          <xdr:col>19</xdr:col>
          <xdr:colOff>95250</xdr:colOff>
          <xdr:row>10</xdr:row>
          <xdr:rowOff>57150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  <a:ext uri="{FF2B5EF4-FFF2-40B4-BE49-F238E27FC236}">
                  <a16:creationId xmlns:a16="http://schemas.microsoft.com/office/drawing/2014/main" id="{00000000-0008-0000-0500-00002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39</xdr:row>
          <xdr:rowOff>0</xdr:rowOff>
        </xdr:from>
        <xdr:to>
          <xdr:col>22</xdr:col>
          <xdr:colOff>123825</xdr:colOff>
          <xdr:row>39</xdr:row>
          <xdr:rowOff>133350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  <a:ext uri="{FF2B5EF4-FFF2-40B4-BE49-F238E27FC236}">
                  <a16:creationId xmlns:a16="http://schemas.microsoft.com/office/drawing/2014/main" id="{00000000-0008-0000-0500-00002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39</xdr:row>
          <xdr:rowOff>152400</xdr:rowOff>
        </xdr:from>
        <xdr:to>
          <xdr:col>22</xdr:col>
          <xdr:colOff>123825</xdr:colOff>
          <xdr:row>41</xdr:row>
          <xdr:rowOff>0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  <a:ext uri="{FF2B5EF4-FFF2-40B4-BE49-F238E27FC236}">
                  <a16:creationId xmlns:a16="http://schemas.microsoft.com/office/drawing/2014/main" id="{00000000-0008-0000-0500-00002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36</xdr:row>
          <xdr:rowOff>180975</xdr:rowOff>
        </xdr:from>
        <xdr:to>
          <xdr:col>15</xdr:col>
          <xdr:colOff>85725</xdr:colOff>
          <xdr:row>39</xdr:row>
          <xdr:rowOff>0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  <a:ext uri="{FF2B5EF4-FFF2-40B4-BE49-F238E27FC236}">
                  <a16:creationId xmlns:a16="http://schemas.microsoft.com/office/drawing/2014/main" id="{00000000-0008-0000-0500-00002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23</xdr:col>
          <xdr:colOff>28575</xdr:colOff>
          <xdr:row>18</xdr:row>
          <xdr:rowOff>0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  <a:ext uri="{FF2B5EF4-FFF2-40B4-BE49-F238E27FC236}">
                  <a16:creationId xmlns:a16="http://schemas.microsoft.com/office/drawing/2014/main" id="{00000000-0008-0000-0500-00002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161925</xdr:colOff>
          <xdr:row>33</xdr:row>
          <xdr:rowOff>9525</xdr:rowOff>
        </xdr:from>
        <xdr:to>
          <xdr:col>18</xdr:col>
          <xdr:colOff>114300</xdr:colOff>
          <xdr:row>33</xdr:row>
          <xdr:rowOff>171450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  <a:ext uri="{FF2B5EF4-FFF2-40B4-BE49-F238E27FC236}">
                  <a16:creationId xmlns:a16="http://schemas.microsoft.com/office/drawing/2014/main" id="{00000000-0008-0000-0500-00002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36</xdr:row>
          <xdr:rowOff>19050</xdr:rowOff>
        </xdr:from>
        <xdr:to>
          <xdr:col>15</xdr:col>
          <xdr:colOff>57150</xdr:colOff>
          <xdr:row>36</xdr:row>
          <xdr:rowOff>180975</xdr:rowOff>
        </xdr:to>
        <xdr:sp macro="" textlink=""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  <a:ext uri="{FF2B5EF4-FFF2-40B4-BE49-F238E27FC236}">
                  <a16:creationId xmlns:a16="http://schemas.microsoft.com/office/drawing/2014/main" id="{00000000-0008-0000-0500-00003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24</xdr:col>
      <xdr:colOff>143959</xdr:colOff>
      <xdr:row>32</xdr:row>
      <xdr:rowOff>15040</xdr:rowOff>
    </xdr:from>
    <xdr:to>
      <xdr:col>26</xdr:col>
      <xdr:colOff>127813</xdr:colOff>
      <xdr:row>36</xdr:row>
      <xdr:rowOff>5013</xdr:rowOff>
    </xdr:to>
    <xdr:pic>
      <xdr:nvPicPr>
        <xdr:cNvPr id="580" name="Grafik 57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508" t="65132" r="32194" b="23378"/>
        <a:stretch/>
      </xdr:blipFill>
      <xdr:spPr>
        <a:xfrm>
          <a:off x="5117012" y="7319211"/>
          <a:ext cx="344801" cy="721894"/>
        </a:xfrm>
        <a:prstGeom prst="rect">
          <a:avLst/>
        </a:prstGeom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161925</xdr:colOff>
          <xdr:row>34</xdr:row>
          <xdr:rowOff>19050</xdr:rowOff>
        </xdr:from>
        <xdr:to>
          <xdr:col>18</xdr:col>
          <xdr:colOff>114300</xdr:colOff>
          <xdr:row>34</xdr:row>
          <xdr:rowOff>171450</xdr:rowOff>
        </xdr:to>
        <xdr:sp macro="" textlink=""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  <a:ext uri="{FF2B5EF4-FFF2-40B4-BE49-F238E27FC236}">
                  <a16:creationId xmlns:a16="http://schemas.microsoft.com/office/drawing/2014/main" id="{00000000-0008-0000-0500-00003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161925</xdr:colOff>
          <xdr:row>35</xdr:row>
          <xdr:rowOff>19050</xdr:rowOff>
        </xdr:from>
        <xdr:to>
          <xdr:col>18</xdr:col>
          <xdr:colOff>114300</xdr:colOff>
          <xdr:row>35</xdr:row>
          <xdr:rowOff>171450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  <a:ext uri="{FF2B5EF4-FFF2-40B4-BE49-F238E27FC236}">
                  <a16:creationId xmlns:a16="http://schemas.microsoft.com/office/drawing/2014/main" id="{00000000-0008-0000-0500-00004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36</xdr:row>
          <xdr:rowOff>19050</xdr:rowOff>
        </xdr:from>
        <xdr:to>
          <xdr:col>15</xdr:col>
          <xdr:colOff>28575</xdr:colOff>
          <xdr:row>36</xdr:row>
          <xdr:rowOff>171450</xdr:rowOff>
        </xdr:to>
        <xdr:sp macro="" textlink="">
          <xdr:nvSpPr>
            <xdr:cNvPr id="10305" name="Check Box 65" hidden="1">
              <a:extLst>
                <a:ext uri="{63B3BB69-23CF-44E3-9099-C40C66FF867C}">
                  <a14:compatExt spid="_x0000_s10305"/>
                </a:ext>
                <a:ext uri="{FF2B5EF4-FFF2-40B4-BE49-F238E27FC236}">
                  <a16:creationId xmlns:a16="http://schemas.microsoft.com/office/drawing/2014/main" id="{00000000-0008-0000-0500-00004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33</xdr:row>
          <xdr:rowOff>9525</xdr:rowOff>
        </xdr:from>
        <xdr:to>
          <xdr:col>22</xdr:col>
          <xdr:colOff>28575</xdr:colOff>
          <xdr:row>33</xdr:row>
          <xdr:rowOff>171450</xdr:rowOff>
        </xdr:to>
        <xdr:sp macro="" textlink="">
          <xdr:nvSpPr>
            <xdr:cNvPr id="10306" name="Check Box 66" hidden="1">
              <a:extLst>
                <a:ext uri="{63B3BB69-23CF-44E3-9099-C40C66FF867C}">
                  <a14:compatExt spid="_x0000_s10306"/>
                </a:ext>
                <a:ext uri="{FF2B5EF4-FFF2-40B4-BE49-F238E27FC236}">
                  <a16:creationId xmlns:a16="http://schemas.microsoft.com/office/drawing/2014/main" id="{00000000-0008-0000-0500-00004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34</xdr:row>
          <xdr:rowOff>19050</xdr:rowOff>
        </xdr:from>
        <xdr:to>
          <xdr:col>22</xdr:col>
          <xdr:colOff>28575</xdr:colOff>
          <xdr:row>34</xdr:row>
          <xdr:rowOff>171450</xdr:rowOff>
        </xdr:to>
        <xdr:sp macro="" textlink="">
          <xdr:nvSpPr>
            <xdr:cNvPr id="10307" name="Check Box 67" hidden="1">
              <a:extLst>
                <a:ext uri="{63B3BB69-23CF-44E3-9099-C40C66FF867C}">
                  <a14:compatExt spid="_x0000_s10307"/>
                </a:ext>
                <a:ext uri="{FF2B5EF4-FFF2-40B4-BE49-F238E27FC236}">
                  <a16:creationId xmlns:a16="http://schemas.microsoft.com/office/drawing/2014/main" id="{00000000-0008-0000-0500-00004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35</xdr:row>
          <xdr:rowOff>19050</xdr:rowOff>
        </xdr:from>
        <xdr:to>
          <xdr:col>22</xdr:col>
          <xdr:colOff>28575</xdr:colOff>
          <xdr:row>35</xdr:row>
          <xdr:rowOff>171450</xdr:rowOff>
        </xdr:to>
        <xdr:sp macro="" textlink="">
          <xdr:nvSpPr>
            <xdr:cNvPr id="10308" name="Check Box 68" hidden="1">
              <a:extLst>
                <a:ext uri="{63B3BB69-23CF-44E3-9099-C40C66FF867C}">
                  <a14:compatExt spid="_x0000_s10308"/>
                </a:ext>
                <a:ext uri="{FF2B5EF4-FFF2-40B4-BE49-F238E27FC236}">
                  <a16:creationId xmlns:a16="http://schemas.microsoft.com/office/drawing/2014/main" id="{00000000-0008-0000-0500-00004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36</xdr:row>
          <xdr:rowOff>19050</xdr:rowOff>
        </xdr:from>
        <xdr:to>
          <xdr:col>22</xdr:col>
          <xdr:colOff>28575</xdr:colOff>
          <xdr:row>36</xdr:row>
          <xdr:rowOff>171450</xdr:rowOff>
        </xdr:to>
        <xdr:sp macro="" textlink="">
          <xdr:nvSpPr>
            <xdr:cNvPr id="10309" name="Check Box 69" hidden="1">
              <a:extLst>
                <a:ext uri="{63B3BB69-23CF-44E3-9099-C40C66FF867C}">
                  <a14:compatExt spid="_x0000_s10309"/>
                </a:ext>
                <a:ext uri="{FF2B5EF4-FFF2-40B4-BE49-F238E27FC236}">
                  <a16:creationId xmlns:a16="http://schemas.microsoft.com/office/drawing/2014/main" id="{00000000-0008-0000-0500-00004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161925</xdr:colOff>
          <xdr:row>36</xdr:row>
          <xdr:rowOff>19050</xdr:rowOff>
        </xdr:from>
        <xdr:to>
          <xdr:col>18</xdr:col>
          <xdr:colOff>114300</xdr:colOff>
          <xdr:row>36</xdr:row>
          <xdr:rowOff>171450</xdr:rowOff>
        </xdr:to>
        <xdr:sp macro="" textlink=""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  <a:ext uri="{FF2B5EF4-FFF2-40B4-BE49-F238E27FC236}">
                  <a16:creationId xmlns:a16="http://schemas.microsoft.com/office/drawing/2014/main" id="{00000000-0008-0000-0500-00004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19050</xdr:rowOff>
        </xdr:from>
        <xdr:to>
          <xdr:col>1</xdr:col>
          <xdr:colOff>19050</xdr:colOff>
          <xdr:row>12</xdr:row>
          <xdr:rowOff>180975</xdr:rowOff>
        </xdr:to>
        <xdr:sp macro="" textlink="">
          <xdr:nvSpPr>
            <xdr:cNvPr id="10314" name="Check Box 74" hidden="1">
              <a:extLst>
                <a:ext uri="{63B3BB69-23CF-44E3-9099-C40C66FF867C}">
                  <a14:compatExt spid="_x0000_s10314"/>
                </a:ext>
                <a:ext uri="{FF2B5EF4-FFF2-40B4-BE49-F238E27FC236}">
                  <a16:creationId xmlns:a16="http://schemas.microsoft.com/office/drawing/2014/main" id="{00000000-0008-0000-0500-00004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28575</xdr:rowOff>
        </xdr:from>
        <xdr:to>
          <xdr:col>1</xdr:col>
          <xdr:colOff>19050</xdr:colOff>
          <xdr:row>13</xdr:row>
          <xdr:rowOff>180975</xdr:rowOff>
        </xdr:to>
        <xdr:sp macro="" textlink="">
          <xdr:nvSpPr>
            <xdr:cNvPr id="10315" name="Check Box 75" hidden="1">
              <a:extLst>
                <a:ext uri="{63B3BB69-23CF-44E3-9099-C40C66FF867C}">
                  <a14:compatExt spid="_x0000_s10315"/>
                </a:ext>
                <a:ext uri="{FF2B5EF4-FFF2-40B4-BE49-F238E27FC236}">
                  <a16:creationId xmlns:a16="http://schemas.microsoft.com/office/drawing/2014/main" id="{00000000-0008-0000-0500-00004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28575</xdr:rowOff>
        </xdr:from>
        <xdr:to>
          <xdr:col>1</xdr:col>
          <xdr:colOff>19050</xdr:colOff>
          <xdr:row>14</xdr:row>
          <xdr:rowOff>180975</xdr:rowOff>
        </xdr:to>
        <xdr:sp macro="" textlink="">
          <xdr:nvSpPr>
            <xdr:cNvPr id="10316" name="Check Box 76" hidden="1">
              <a:extLst>
                <a:ext uri="{63B3BB69-23CF-44E3-9099-C40C66FF867C}">
                  <a14:compatExt spid="_x0000_s10316"/>
                </a:ext>
                <a:ext uri="{FF2B5EF4-FFF2-40B4-BE49-F238E27FC236}">
                  <a16:creationId xmlns:a16="http://schemas.microsoft.com/office/drawing/2014/main" id="{00000000-0008-0000-0500-00004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</xdr:col>
      <xdr:colOff>19050</xdr:colOff>
      <xdr:row>19</xdr:row>
      <xdr:rowOff>104775</xdr:rowOff>
    </xdr:from>
    <xdr:to>
      <xdr:col>11</xdr:col>
      <xdr:colOff>0</xdr:colOff>
      <xdr:row>23</xdr:row>
      <xdr:rowOff>50877</xdr:rowOff>
    </xdr:to>
    <xdr:grpSp>
      <xdr:nvGrpSpPr>
        <xdr:cNvPr id="132" name="Gruppieren 131">
          <a:extLst>
            <a:ext uri="{FF2B5EF4-FFF2-40B4-BE49-F238E27FC236}">
              <a16:creationId xmlns:a16="http://schemas.microsoft.com/office/drawing/2014/main" id="{00000000-0008-0000-0500-000084000000}"/>
            </a:ext>
          </a:extLst>
        </xdr:cNvPr>
        <xdr:cNvGrpSpPr/>
      </xdr:nvGrpSpPr>
      <xdr:grpSpPr>
        <a:xfrm>
          <a:off x="200025" y="4591050"/>
          <a:ext cx="1790700" cy="784302"/>
          <a:chOff x="5048250" y="10660673"/>
          <a:chExt cx="2264629" cy="899986"/>
        </a:xfrm>
      </xdr:grpSpPr>
      <xdr:grpSp>
        <xdr:nvGrpSpPr>
          <xdr:cNvPr id="133" name="Gruppieren 132">
            <a:extLst>
              <a:ext uri="{FF2B5EF4-FFF2-40B4-BE49-F238E27FC236}">
                <a16:creationId xmlns:a16="http://schemas.microsoft.com/office/drawing/2014/main" id="{00000000-0008-0000-0500-000085000000}"/>
              </a:ext>
            </a:extLst>
          </xdr:cNvPr>
          <xdr:cNvGrpSpPr/>
        </xdr:nvGrpSpPr>
        <xdr:grpSpPr>
          <a:xfrm>
            <a:off x="5048250" y="10660673"/>
            <a:ext cx="2264629" cy="899986"/>
            <a:chOff x="10674771" y="6367822"/>
            <a:chExt cx="2218081" cy="878280"/>
          </a:xfrm>
        </xdr:grpSpPr>
        <xdr:grpSp>
          <xdr:nvGrpSpPr>
            <xdr:cNvPr id="144" name="Gruppieren 143">
              <a:extLst>
                <a:ext uri="{FF2B5EF4-FFF2-40B4-BE49-F238E27FC236}">
                  <a16:creationId xmlns:a16="http://schemas.microsoft.com/office/drawing/2014/main" id="{00000000-0008-0000-0500-000090000000}"/>
                </a:ext>
              </a:extLst>
            </xdr:cNvPr>
            <xdr:cNvGrpSpPr/>
          </xdr:nvGrpSpPr>
          <xdr:grpSpPr>
            <a:xfrm>
              <a:off x="10674771" y="6367822"/>
              <a:ext cx="2218081" cy="373505"/>
              <a:chOff x="8783466" y="7248928"/>
              <a:chExt cx="2238632" cy="384153"/>
            </a:xfrm>
          </xdr:grpSpPr>
          <xdr:grpSp>
            <xdr:nvGrpSpPr>
              <xdr:cNvPr id="166" name="Gruppieren 165">
                <a:extLst>
                  <a:ext uri="{FF2B5EF4-FFF2-40B4-BE49-F238E27FC236}">
                    <a16:creationId xmlns:a16="http://schemas.microsoft.com/office/drawing/2014/main" id="{00000000-0008-0000-0500-0000A6000000}"/>
                  </a:ext>
                </a:extLst>
              </xdr:cNvPr>
              <xdr:cNvGrpSpPr/>
            </xdr:nvGrpSpPr>
            <xdr:grpSpPr>
              <a:xfrm>
                <a:off x="8783466" y="7248928"/>
                <a:ext cx="381837" cy="384153"/>
                <a:chOff x="8783466" y="7249523"/>
                <a:chExt cx="381837" cy="384153"/>
              </a:xfrm>
            </xdr:grpSpPr>
            <xdr:sp macro="" textlink="">
              <xdr:nvSpPr>
                <xdr:cNvPr id="180" name="Rechteck 179">
                  <a:extLst>
                    <a:ext uri="{FF2B5EF4-FFF2-40B4-BE49-F238E27FC236}">
                      <a16:creationId xmlns:a16="http://schemas.microsoft.com/office/drawing/2014/main" id="{00000000-0008-0000-0500-0000B4000000}"/>
                    </a:ext>
                  </a:extLst>
                </xdr:cNvPr>
                <xdr:cNvSpPr/>
              </xdr:nvSpPr>
              <xdr:spPr>
                <a:xfrm>
                  <a:off x="8783466" y="7249523"/>
                  <a:ext cx="381837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81" name="Rechteck 180">
                  <a:extLst>
                    <a:ext uri="{FF2B5EF4-FFF2-40B4-BE49-F238E27FC236}">
                      <a16:creationId xmlns:a16="http://schemas.microsoft.com/office/drawing/2014/main" id="{00000000-0008-0000-0500-0000B5000000}"/>
                    </a:ext>
                  </a:extLst>
                </xdr:cNvPr>
                <xdr:cNvSpPr/>
              </xdr:nvSpPr>
              <xdr:spPr>
                <a:xfrm>
                  <a:off x="8840617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82" name="Ellipse 181">
                  <a:extLst>
                    <a:ext uri="{FF2B5EF4-FFF2-40B4-BE49-F238E27FC236}">
                      <a16:creationId xmlns:a16="http://schemas.microsoft.com/office/drawing/2014/main" id="{00000000-0008-0000-0500-0000B6000000}"/>
                    </a:ext>
                  </a:extLst>
                </xdr:cNvPr>
                <xdr:cNvSpPr/>
              </xdr:nvSpPr>
              <xdr:spPr>
                <a:xfrm>
                  <a:off x="8865619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167" name="Gruppieren 166">
                <a:extLst>
                  <a:ext uri="{FF2B5EF4-FFF2-40B4-BE49-F238E27FC236}">
                    <a16:creationId xmlns:a16="http://schemas.microsoft.com/office/drawing/2014/main" id="{00000000-0008-0000-0500-0000A7000000}"/>
                  </a:ext>
                </a:extLst>
              </xdr:cNvPr>
              <xdr:cNvGrpSpPr/>
            </xdr:nvGrpSpPr>
            <xdr:grpSpPr>
              <a:xfrm>
                <a:off x="9297881" y="7248928"/>
                <a:ext cx="720811" cy="384153"/>
                <a:chOff x="9297881" y="7249523"/>
                <a:chExt cx="720811" cy="384153"/>
              </a:xfrm>
            </xdr:grpSpPr>
            <xdr:sp macro="" textlink="">
              <xdr:nvSpPr>
                <xdr:cNvPr id="175" name="Rechteck 174">
                  <a:extLst>
                    <a:ext uri="{FF2B5EF4-FFF2-40B4-BE49-F238E27FC236}">
                      <a16:creationId xmlns:a16="http://schemas.microsoft.com/office/drawing/2014/main" id="{00000000-0008-0000-0500-0000AF000000}"/>
                    </a:ext>
                  </a:extLst>
                </xdr:cNvPr>
                <xdr:cNvSpPr/>
              </xdr:nvSpPr>
              <xdr:spPr>
                <a:xfrm>
                  <a:off x="9297881" y="7249523"/>
                  <a:ext cx="720811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6" name="Rechteck 175">
                  <a:extLst>
                    <a:ext uri="{FF2B5EF4-FFF2-40B4-BE49-F238E27FC236}">
                      <a16:creationId xmlns:a16="http://schemas.microsoft.com/office/drawing/2014/main" id="{00000000-0008-0000-0500-0000B0000000}"/>
                    </a:ext>
                  </a:extLst>
                </xdr:cNvPr>
                <xdr:cNvSpPr/>
              </xdr:nvSpPr>
              <xdr:spPr>
                <a:xfrm>
                  <a:off x="9694006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7" name="Rechteck 176">
                  <a:extLst>
                    <a:ext uri="{FF2B5EF4-FFF2-40B4-BE49-F238E27FC236}">
                      <a16:creationId xmlns:a16="http://schemas.microsoft.com/office/drawing/2014/main" id="{00000000-0008-0000-0500-0000B1000000}"/>
                    </a:ext>
                  </a:extLst>
                </xdr:cNvPr>
                <xdr:cNvSpPr/>
              </xdr:nvSpPr>
              <xdr:spPr>
                <a:xfrm>
                  <a:off x="9362175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8" name="Ellipse 177">
                  <a:extLst>
                    <a:ext uri="{FF2B5EF4-FFF2-40B4-BE49-F238E27FC236}">
                      <a16:creationId xmlns:a16="http://schemas.microsoft.com/office/drawing/2014/main" id="{00000000-0008-0000-0500-0000B2000000}"/>
                    </a:ext>
                  </a:extLst>
                </xdr:cNvPr>
                <xdr:cNvSpPr/>
              </xdr:nvSpPr>
              <xdr:spPr>
                <a:xfrm>
                  <a:off x="9387177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9" name="Ellipse 178">
                  <a:extLst>
                    <a:ext uri="{FF2B5EF4-FFF2-40B4-BE49-F238E27FC236}">
                      <a16:creationId xmlns:a16="http://schemas.microsoft.com/office/drawing/2014/main" id="{00000000-0008-0000-0500-0000B3000000}"/>
                    </a:ext>
                  </a:extLst>
                </xdr:cNvPr>
                <xdr:cNvSpPr/>
              </xdr:nvSpPr>
              <xdr:spPr>
                <a:xfrm>
                  <a:off x="9719008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168" name="Gruppieren 167">
                <a:extLst>
                  <a:ext uri="{FF2B5EF4-FFF2-40B4-BE49-F238E27FC236}">
                    <a16:creationId xmlns:a16="http://schemas.microsoft.com/office/drawing/2014/main" id="{00000000-0008-0000-0500-0000A8000000}"/>
                  </a:ext>
                </a:extLst>
              </xdr:cNvPr>
              <xdr:cNvGrpSpPr/>
            </xdr:nvGrpSpPr>
            <xdr:grpSpPr>
              <a:xfrm>
                <a:off x="10149660" y="7248928"/>
                <a:ext cx="872438" cy="384153"/>
                <a:chOff x="10149660" y="7248332"/>
                <a:chExt cx="872438" cy="384153"/>
              </a:xfrm>
            </xdr:grpSpPr>
            <xdr:sp macro="" textlink="">
              <xdr:nvSpPr>
                <xdr:cNvPr id="169" name="Rechteck 168">
                  <a:extLst>
                    <a:ext uri="{FF2B5EF4-FFF2-40B4-BE49-F238E27FC236}">
                      <a16:creationId xmlns:a16="http://schemas.microsoft.com/office/drawing/2014/main" id="{00000000-0008-0000-0500-0000A9000000}"/>
                    </a:ext>
                  </a:extLst>
                </xdr:cNvPr>
                <xdr:cNvSpPr/>
              </xdr:nvSpPr>
              <xdr:spPr>
                <a:xfrm>
                  <a:off x="10149660" y="7248332"/>
                  <a:ext cx="872438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0" name="Rechteck 169">
                  <a:extLst>
                    <a:ext uri="{FF2B5EF4-FFF2-40B4-BE49-F238E27FC236}">
                      <a16:creationId xmlns:a16="http://schemas.microsoft.com/office/drawing/2014/main" id="{00000000-0008-0000-0500-0000AA000000}"/>
                    </a:ext>
                  </a:extLst>
                </xdr:cNvPr>
                <xdr:cNvSpPr/>
              </xdr:nvSpPr>
              <xdr:spPr>
                <a:xfrm>
                  <a:off x="10697411" y="7306673"/>
                  <a:ext cx="267536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1" name="Rechteck 170">
                  <a:extLst>
                    <a:ext uri="{FF2B5EF4-FFF2-40B4-BE49-F238E27FC236}">
                      <a16:creationId xmlns:a16="http://schemas.microsoft.com/office/drawing/2014/main" id="{00000000-0008-0000-0500-0000AB000000}"/>
                    </a:ext>
                  </a:extLst>
                </xdr:cNvPr>
                <xdr:cNvSpPr/>
              </xdr:nvSpPr>
              <xdr:spPr>
                <a:xfrm>
                  <a:off x="10210799" y="7306673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2" name="Rechteck 171">
                  <a:extLst>
                    <a:ext uri="{FF2B5EF4-FFF2-40B4-BE49-F238E27FC236}">
                      <a16:creationId xmlns:a16="http://schemas.microsoft.com/office/drawing/2014/main" id="{00000000-0008-0000-0500-0000AC000000}"/>
                    </a:ext>
                  </a:extLst>
                </xdr:cNvPr>
                <xdr:cNvSpPr/>
              </xdr:nvSpPr>
              <xdr:spPr>
                <a:xfrm>
                  <a:off x="10531495" y="7306673"/>
                  <a:ext cx="111147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3" name="Ellipse 172">
                  <a:extLst>
                    <a:ext uri="{FF2B5EF4-FFF2-40B4-BE49-F238E27FC236}">
                      <a16:creationId xmlns:a16="http://schemas.microsoft.com/office/drawing/2014/main" id="{00000000-0008-0000-0500-0000AD000000}"/>
                    </a:ext>
                  </a:extLst>
                </xdr:cNvPr>
                <xdr:cNvSpPr/>
              </xdr:nvSpPr>
              <xdr:spPr>
                <a:xfrm>
                  <a:off x="10235801" y="7331675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74" name="Ellipse 173">
                  <a:extLst>
                    <a:ext uri="{FF2B5EF4-FFF2-40B4-BE49-F238E27FC236}">
                      <a16:creationId xmlns:a16="http://schemas.microsoft.com/office/drawing/2014/main" id="{00000000-0008-0000-0500-0000AE000000}"/>
                    </a:ext>
                  </a:extLst>
                </xdr:cNvPr>
                <xdr:cNvSpPr/>
              </xdr:nvSpPr>
              <xdr:spPr>
                <a:xfrm>
                  <a:off x="10722413" y="7331675"/>
                  <a:ext cx="217532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  <xdr:grpSp>
          <xdr:nvGrpSpPr>
            <xdr:cNvPr id="146" name="Gruppieren 145">
              <a:extLst>
                <a:ext uri="{FF2B5EF4-FFF2-40B4-BE49-F238E27FC236}">
                  <a16:creationId xmlns:a16="http://schemas.microsoft.com/office/drawing/2014/main" id="{00000000-0008-0000-0500-000092000000}"/>
                </a:ext>
              </a:extLst>
            </xdr:cNvPr>
            <xdr:cNvGrpSpPr/>
          </xdr:nvGrpSpPr>
          <xdr:grpSpPr>
            <a:xfrm>
              <a:off x="10674771" y="6873597"/>
              <a:ext cx="2025376" cy="372505"/>
              <a:chOff x="10674771" y="6873597"/>
              <a:chExt cx="2025376" cy="372505"/>
            </a:xfrm>
          </xdr:grpSpPr>
          <xdr:grpSp>
            <xdr:nvGrpSpPr>
              <xdr:cNvPr id="147" name="Gruppieren 146">
                <a:extLst>
                  <a:ext uri="{FF2B5EF4-FFF2-40B4-BE49-F238E27FC236}">
                    <a16:creationId xmlns:a16="http://schemas.microsoft.com/office/drawing/2014/main" id="{00000000-0008-0000-0500-000093000000}"/>
                  </a:ext>
                </a:extLst>
              </xdr:cNvPr>
              <xdr:cNvGrpSpPr/>
            </xdr:nvGrpSpPr>
            <xdr:grpSpPr>
              <a:xfrm>
                <a:off x="10674771" y="6873597"/>
                <a:ext cx="528567" cy="372505"/>
                <a:chOff x="8783466" y="8725576"/>
                <a:chExt cx="533464" cy="383124"/>
              </a:xfrm>
            </xdr:grpSpPr>
            <xdr:sp macro="" textlink="">
              <xdr:nvSpPr>
                <xdr:cNvPr id="162" name="Rechteck 161">
                  <a:extLst>
                    <a:ext uri="{FF2B5EF4-FFF2-40B4-BE49-F238E27FC236}">
                      <a16:creationId xmlns:a16="http://schemas.microsoft.com/office/drawing/2014/main" id="{00000000-0008-0000-0500-0000A2000000}"/>
                    </a:ext>
                  </a:extLst>
                </xdr:cNvPr>
                <xdr:cNvSpPr/>
              </xdr:nvSpPr>
              <xdr:spPr>
                <a:xfrm>
                  <a:off x="8783466" y="8725576"/>
                  <a:ext cx="533464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63" name="Rechteck 162">
                  <a:extLst>
                    <a:ext uri="{FF2B5EF4-FFF2-40B4-BE49-F238E27FC236}">
                      <a16:creationId xmlns:a16="http://schemas.microsoft.com/office/drawing/2014/main" id="{00000000-0008-0000-0500-0000A3000000}"/>
                    </a:ext>
                  </a:extLst>
                </xdr:cNvPr>
                <xdr:cNvSpPr/>
              </xdr:nvSpPr>
              <xdr:spPr>
                <a:xfrm>
                  <a:off x="8840617" y="8782470"/>
                  <a:ext cx="268308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64" name="Rechteck 163">
                  <a:extLst>
                    <a:ext uri="{FF2B5EF4-FFF2-40B4-BE49-F238E27FC236}">
                      <a16:creationId xmlns:a16="http://schemas.microsoft.com/office/drawing/2014/main" id="{00000000-0008-0000-0500-0000A4000000}"/>
                    </a:ext>
                  </a:extLst>
                </xdr:cNvPr>
                <xdr:cNvSpPr/>
              </xdr:nvSpPr>
              <xdr:spPr>
                <a:xfrm>
                  <a:off x="9158160" y="8784850"/>
                  <a:ext cx="102374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65" name="Ellipse 164">
                  <a:extLst>
                    <a:ext uri="{FF2B5EF4-FFF2-40B4-BE49-F238E27FC236}">
                      <a16:creationId xmlns:a16="http://schemas.microsoft.com/office/drawing/2014/main" id="{00000000-0008-0000-0500-0000A5000000}"/>
                    </a:ext>
                  </a:extLst>
                </xdr:cNvPr>
                <xdr:cNvSpPr/>
              </xdr:nvSpPr>
              <xdr:spPr>
                <a:xfrm>
                  <a:off x="8865620" y="8807473"/>
                  <a:ext cx="218304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148" name="Gruppieren 147">
                <a:extLst>
                  <a:ext uri="{FF2B5EF4-FFF2-40B4-BE49-F238E27FC236}">
                    <a16:creationId xmlns:a16="http://schemas.microsoft.com/office/drawing/2014/main" id="{00000000-0008-0000-0500-000094000000}"/>
                  </a:ext>
                </a:extLst>
              </xdr:cNvPr>
              <xdr:cNvGrpSpPr/>
            </xdr:nvGrpSpPr>
            <xdr:grpSpPr>
              <a:xfrm rot="10800000">
                <a:off x="11335457" y="6873597"/>
                <a:ext cx="612739" cy="372505"/>
                <a:chOff x="9450305" y="8725539"/>
                <a:chExt cx="618418" cy="383122"/>
              </a:xfrm>
            </xdr:grpSpPr>
            <xdr:sp macro="" textlink="">
              <xdr:nvSpPr>
                <xdr:cNvPr id="156" name="Rechteck 155">
                  <a:extLst>
                    <a:ext uri="{FF2B5EF4-FFF2-40B4-BE49-F238E27FC236}">
                      <a16:creationId xmlns:a16="http://schemas.microsoft.com/office/drawing/2014/main" id="{00000000-0008-0000-0500-00009C000000}"/>
                    </a:ext>
                  </a:extLst>
                </xdr:cNvPr>
                <xdr:cNvSpPr/>
              </xdr:nvSpPr>
              <xdr:spPr>
                <a:xfrm>
                  <a:off x="9450305" y="8725539"/>
                  <a:ext cx="618418" cy="383122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7" name="Rechteck 156">
                  <a:extLst>
                    <a:ext uri="{FF2B5EF4-FFF2-40B4-BE49-F238E27FC236}">
                      <a16:creationId xmlns:a16="http://schemas.microsoft.com/office/drawing/2014/main" id="{00000000-0008-0000-0500-00009D000000}"/>
                    </a:ext>
                  </a:extLst>
                </xdr:cNvPr>
                <xdr:cNvSpPr/>
              </xdr:nvSpPr>
              <xdr:spPr>
                <a:xfrm>
                  <a:off x="9748793" y="8782449"/>
                  <a:ext cx="267535" cy="269079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8" name="Rechteck 157">
                  <a:extLst>
                    <a:ext uri="{FF2B5EF4-FFF2-40B4-BE49-F238E27FC236}">
                      <a16:creationId xmlns:a16="http://schemas.microsoft.com/office/drawing/2014/main" id="{00000000-0008-0000-0500-00009E000000}"/>
                    </a:ext>
                  </a:extLst>
                </xdr:cNvPr>
                <xdr:cNvSpPr/>
              </xdr:nvSpPr>
              <xdr:spPr>
                <a:xfrm>
                  <a:off x="9509058" y="8782446"/>
                  <a:ext cx="180203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9" name="Rechteck 158">
                  <a:extLst>
                    <a:ext uri="{FF2B5EF4-FFF2-40B4-BE49-F238E27FC236}">
                      <a16:creationId xmlns:a16="http://schemas.microsoft.com/office/drawing/2014/main" id="{00000000-0008-0000-0500-00009F000000}"/>
                    </a:ext>
                  </a:extLst>
                </xdr:cNvPr>
                <xdr:cNvSpPr/>
              </xdr:nvSpPr>
              <xdr:spPr>
                <a:xfrm>
                  <a:off x="9509049" y="899198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60" name="Ellipse 159">
                  <a:extLst>
                    <a:ext uri="{FF2B5EF4-FFF2-40B4-BE49-F238E27FC236}">
                      <a16:creationId xmlns:a16="http://schemas.microsoft.com/office/drawing/2014/main" id="{00000000-0008-0000-0500-0000A0000000}"/>
                    </a:ext>
                  </a:extLst>
                </xdr:cNvPr>
                <xdr:cNvSpPr/>
              </xdr:nvSpPr>
              <xdr:spPr>
                <a:xfrm>
                  <a:off x="9773776" y="8807444"/>
                  <a:ext cx="218304" cy="219075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61" name="Ellipse 160">
                  <a:extLst>
                    <a:ext uri="{FF2B5EF4-FFF2-40B4-BE49-F238E27FC236}">
                      <a16:creationId xmlns:a16="http://schemas.microsoft.com/office/drawing/2014/main" id="{00000000-0008-0000-0500-0000A1000000}"/>
                    </a:ext>
                  </a:extLst>
                </xdr:cNvPr>
                <xdr:cNvSpPr/>
              </xdr:nvSpPr>
              <xdr:spPr>
                <a:xfrm>
                  <a:off x="9529477" y="8803046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149" name="Gruppieren 148">
                <a:extLst>
                  <a:ext uri="{FF2B5EF4-FFF2-40B4-BE49-F238E27FC236}">
                    <a16:creationId xmlns:a16="http://schemas.microsoft.com/office/drawing/2014/main" id="{00000000-0008-0000-0500-000095000000}"/>
                  </a:ext>
                </a:extLst>
              </xdr:cNvPr>
              <xdr:cNvGrpSpPr/>
            </xdr:nvGrpSpPr>
            <xdr:grpSpPr>
              <a:xfrm>
                <a:off x="12086643" y="6873597"/>
                <a:ext cx="613504" cy="372505"/>
                <a:chOff x="10208420" y="8727956"/>
                <a:chExt cx="619188" cy="383124"/>
              </a:xfrm>
            </xdr:grpSpPr>
            <xdr:sp macro="" textlink="">
              <xdr:nvSpPr>
                <xdr:cNvPr id="150" name="Rechteck 149">
                  <a:extLst>
                    <a:ext uri="{FF2B5EF4-FFF2-40B4-BE49-F238E27FC236}">
                      <a16:creationId xmlns:a16="http://schemas.microsoft.com/office/drawing/2014/main" id="{00000000-0008-0000-0500-000096000000}"/>
                    </a:ext>
                  </a:extLst>
                </xdr:cNvPr>
                <xdr:cNvSpPr/>
              </xdr:nvSpPr>
              <xdr:spPr>
                <a:xfrm>
                  <a:off x="10208420" y="8727956"/>
                  <a:ext cx="619188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1" name="Rechteck 150">
                  <a:extLst>
                    <a:ext uri="{FF2B5EF4-FFF2-40B4-BE49-F238E27FC236}">
                      <a16:creationId xmlns:a16="http://schemas.microsoft.com/office/drawing/2014/main" id="{00000000-0008-0000-0500-000097000000}"/>
                    </a:ext>
                  </a:extLst>
                </xdr:cNvPr>
                <xdr:cNvSpPr/>
              </xdr:nvSpPr>
              <xdr:spPr>
                <a:xfrm>
                  <a:off x="10507687" y="8784850"/>
                  <a:ext cx="267535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2" name="Rechteck 151">
                  <a:extLst>
                    <a:ext uri="{FF2B5EF4-FFF2-40B4-BE49-F238E27FC236}">
                      <a16:creationId xmlns:a16="http://schemas.microsoft.com/office/drawing/2014/main" id="{00000000-0008-0000-0500-000098000000}"/>
                    </a:ext>
                  </a:extLst>
                </xdr:cNvPr>
                <xdr:cNvSpPr/>
              </xdr:nvSpPr>
              <xdr:spPr>
                <a:xfrm rot="10800000">
                  <a:off x="10267952" y="8871766"/>
                  <a:ext cx="180202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3" name="Rechteck 152">
                  <a:extLst>
                    <a:ext uri="{FF2B5EF4-FFF2-40B4-BE49-F238E27FC236}">
                      <a16:creationId xmlns:a16="http://schemas.microsoft.com/office/drawing/2014/main" id="{00000000-0008-0000-0500-000099000000}"/>
                    </a:ext>
                  </a:extLst>
                </xdr:cNvPr>
                <xdr:cNvSpPr/>
              </xdr:nvSpPr>
              <xdr:spPr>
                <a:xfrm rot="10800000">
                  <a:off x="10267952" y="878485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4" name="Ellipse 153">
                  <a:extLst>
                    <a:ext uri="{FF2B5EF4-FFF2-40B4-BE49-F238E27FC236}">
                      <a16:creationId xmlns:a16="http://schemas.microsoft.com/office/drawing/2014/main" id="{00000000-0008-0000-0500-00009A000000}"/>
                    </a:ext>
                  </a:extLst>
                </xdr:cNvPr>
                <xdr:cNvSpPr/>
              </xdr:nvSpPr>
              <xdr:spPr>
                <a:xfrm>
                  <a:off x="10532689" y="8809852"/>
                  <a:ext cx="217531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155" name="Ellipse 154">
                  <a:extLst>
                    <a:ext uri="{FF2B5EF4-FFF2-40B4-BE49-F238E27FC236}">
                      <a16:creationId xmlns:a16="http://schemas.microsoft.com/office/drawing/2014/main" id="{00000000-0008-0000-0500-00009B000000}"/>
                    </a:ext>
                  </a:extLst>
                </xdr:cNvPr>
                <xdr:cNvSpPr/>
              </xdr:nvSpPr>
              <xdr:spPr>
                <a:xfrm>
                  <a:off x="10288387" y="8892342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</xdr:grpSp>
      <xdr:sp macro="" textlink="SYSTEMAUSWAHL!$J$25">
        <xdr:nvSpPr>
          <xdr:cNvPr id="134" name="Einzuegig">
            <a:extLst>
              <a:ext uri="{FF2B5EF4-FFF2-40B4-BE49-F238E27FC236}">
                <a16:creationId xmlns:a16="http://schemas.microsoft.com/office/drawing/2014/main" id="{00000000-0008-0000-0500-00008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1696" y="10717332"/>
            <a:ext cx="260099" cy="274421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7B906B2D-803C-4E0A-A1E7-86027919575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5">
        <xdr:nvSpPr>
          <xdr:cNvPr id="135" name="Text Box 55">
            <a:extLst>
              <a:ext uri="{FF2B5EF4-FFF2-40B4-BE49-F238E27FC236}">
                <a16:creationId xmlns:a16="http://schemas.microsoft.com/office/drawing/2014/main" id="{00000000-0008-0000-0500-00008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39212" y="10717682"/>
            <a:ext cx="260099" cy="2714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91FBAD9-5E78-4680-B96A-08B2D212E4EE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5">
        <xdr:nvSpPr>
          <xdr:cNvPr id="136" name="Text Box 55">
            <a:extLst>
              <a:ext uri="{FF2B5EF4-FFF2-40B4-BE49-F238E27FC236}">
                <a16:creationId xmlns:a16="http://schemas.microsoft.com/office/drawing/2014/main" id="{00000000-0008-0000-0500-00008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73840" y="10712918"/>
            <a:ext cx="263505" cy="2767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24DCD7D2-14FD-46FB-846E-E1A858177C0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M$25">
        <xdr:nvSpPr>
          <xdr:cNvPr id="137" name="Text Box 55">
            <a:extLst>
              <a:ext uri="{FF2B5EF4-FFF2-40B4-BE49-F238E27FC236}">
                <a16:creationId xmlns:a16="http://schemas.microsoft.com/office/drawing/2014/main" id="{00000000-0008-0000-0500-00008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5481" y="10715300"/>
            <a:ext cx="267419" cy="2781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130F03AC-308C-48C9-A314-36454D81135C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5">
        <xdr:nvSpPr>
          <xdr:cNvPr id="138" name="Text Box 55">
            <a:extLst>
              <a:ext uri="{FF2B5EF4-FFF2-40B4-BE49-F238E27FC236}">
                <a16:creationId xmlns:a16="http://schemas.microsoft.com/office/drawing/2014/main" id="{00000000-0008-0000-0500-00008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89108" y="10717682"/>
            <a:ext cx="267384" cy="2719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0045875-665E-4C40-8F28-3C453CB2FF17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J$27">
        <xdr:nvSpPr>
          <xdr:cNvPr id="139" name="Text Box 55">
            <a:extLst>
              <a:ext uri="{FF2B5EF4-FFF2-40B4-BE49-F238E27FC236}">
                <a16:creationId xmlns:a16="http://schemas.microsoft.com/office/drawing/2014/main" id="{00000000-0008-0000-0500-00008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2636" y="11233080"/>
            <a:ext cx="263505" cy="2632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B3F274DE-3A87-4158-B3D2-06D9126F94D4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7">
        <xdr:nvSpPr>
          <xdr:cNvPr id="140" name="Text Box 55">
            <a:extLst>
              <a:ext uri="{FF2B5EF4-FFF2-40B4-BE49-F238E27FC236}">
                <a16:creationId xmlns:a16="http://schemas.microsoft.com/office/drawing/2014/main" id="{00000000-0008-0000-0500-00008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78890" y="11240223"/>
            <a:ext cx="263504" cy="2594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3C50B99C-D61D-4B2A-AAE2-B3126339CC4B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7">
        <xdr:nvSpPr>
          <xdr:cNvPr id="141" name="Text Box 55">
            <a:extLst>
              <a:ext uri="{FF2B5EF4-FFF2-40B4-BE49-F238E27FC236}">
                <a16:creationId xmlns:a16="http://schemas.microsoft.com/office/drawing/2014/main" id="{00000000-0008-0000-0500-00008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96036" y="11233080"/>
            <a:ext cx="267382" cy="2632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D0F0428-99F4-4872-AD1D-3B787DC0D700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7">
        <xdr:nvSpPr>
          <xdr:cNvPr id="142" name="Text Box 66">
            <a:extLst>
              <a:ext uri="{FF2B5EF4-FFF2-40B4-BE49-F238E27FC236}">
                <a16:creationId xmlns:a16="http://schemas.microsoft.com/office/drawing/2014/main" id="{00000000-0008-0000-0500-00008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09141" y="11320810"/>
            <a:ext cx="178867" cy="1837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952CF4B8-360A-4B3B-8029-CD514E0D678B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  <xdr:sp macro="" textlink="SYSTEMAUSWAHL!$M$27">
        <xdr:nvSpPr>
          <xdr:cNvPr id="143" name="Text Box 66">
            <a:extLst>
              <a:ext uri="{FF2B5EF4-FFF2-40B4-BE49-F238E27FC236}">
                <a16:creationId xmlns:a16="http://schemas.microsoft.com/office/drawing/2014/main" id="{00000000-0008-0000-0500-00008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8095" y="11319920"/>
            <a:ext cx="189908" cy="1801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ECAED241-D98B-4641-BE9D-D4C6E05AEAB8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</xdr:grpSp>
    <xdr:clientData/>
  </xdr:twoCellAnchor>
  <xdr:twoCellAnchor>
    <xdr:from>
      <xdr:col>1</xdr:col>
      <xdr:colOff>19050</xdr:colOff>
      <xdr:row>27</xdr:row>
      <xdr:rowOff>38100</xdr:rowOff>
    </xdr:from>
    <xdr:to>
      <xdr:col>11</xdr:col>
      <xdr:colOff>0</xdr:colOff>
      <xdr:row>30</xdr:row>
      <xdr:rowOff>193752</xdr:rowOff>
    </xdr:to>
    <xdr:grpSp>
      <xdr:nvGrpSpPr>
        <xdr:cNvPr id="183" name="Gruppieren 182">
          <a:extLst>
            <a:ext uri="{FF2B5EF4-FFF2-40B4-BE49-F238E27FC236}">
              <a16:creationId xmlns:a16="http://schemas.microsoft.com/office/drawing/2014/main" id="{00000000-0008-0000-0500-0000B7000000}"/>
            </a:ext>
          </a:extLst>
        </xdr:cNvPr>
        <xdr:cNvGrpSpPr/>
      </xdr:nvGrpSpPr>
      <xdr:grpSpPr>
        <a:xfrm>
          <a:off x="200025" y="6200775"/>
          <a:ext cx="1790700" cy="784302"/>
          <a:chOff x="5048250" y="10660673"/>
          <a:chExt cx="2264629" cy="899986"/>
        </a:xfrm>
      </xdr:grpSpPr>
      <xdr:grpSp>
        <xdr:nvGrpSpPr>
          <xdr:cNvPr id="184" name="Gruppieren 183">
            <a:extLst>
              <a:ext uri="{FF2B5EF4-FFF2-40B4-BE49-F238E27FC236}">
                <a16:creationId xmlns:a16="http://schemas.microsoft.com/office/drawing/2014/main" id="{00000000-0008-0000-0500-0000B8000000}"/>
              </a:ext>
            </a:extLst>
          </xdr:cNvPr>
          <xdr:cNvGrpSpPr/>
        </xdr:nvGrpSpPr>
        <xdr:grpSpPr>
          <a:xfrm>
            <a:off x="5048250" y="10660673"/>
            <a:ext cx="2264629" cy="899986"/>
            <a:chOff x="10674771" y="6367822"/>
            <a:chExt cx="2218081" cy="878280"/>
          </a:xfrm>
        </xdr:grpSpPr>
        <xdr:grpSp>
          <xdr:nvGrpSpPr>
            <xdr:cNvPr id="195" name="Gruppieren 194">
              <a:extLst>
                <a:ext uri="{FF2B5EF4-FFF2-40B4-BE49-F238E27FC236}">
                  <a16:creationId xmlns:a16="http://schemas.microsoft.com/office/drawing/2014/main" id="{00000000-0008-0000-0500-0000C3000000}"/>
                </a:ext>
              </a:extLst>
            </xdr:cNvPr>
            <xdr:cNvGrpSpPr/>
          </xdr:nvGrpSpPr>
          <xdr:grpSpPr>
            <a:xfrm>
              <a:off x="10674771" y="6367822"/>
              <a:ext cx="2218081" cy="373505"/>
              <a:chOff x="8783466" y="7248928"/>
              <a:chExt cx="2238632" cy="384153"/>
            </a:xfrm>
          </xdr:grpSpPr>
          <xdr:grpSp>
            <xdr:nvGrpSpPr>
              <xdr:cNvPr id="216" name="Gruppieren 215">
                <a:extLst>
                  <a:ext uri="{FF2B5EF4-FFF2-40B4-BE49-F238E27FC236}">
                    <a16:creationId xmlns:a16="http://schemas.microsoft.com/office/drawing/2014/main" id="{00000000-0008-0000-0500-0000D8000000}"/>
                  </a:ext>
                </a:extLst>
              </xdr:cNvPr>
              <xdr:cNvGrpSpPr/>
            </xdr:nvGrpSpPr>
            <xdr:grpSpPr>
              <a:xfrm>
                <a:off x="8783466" y="7248928"/>
                <a:ext cx="381837" cy="384153"/>
                <a:chOff x="8783466" y="7249523"/>
                <a:chExt cx="381837" cy="384153"/>
              </a:xfrm>
            </xdr:grpSpPr>
            <xdr:sp macro="" textlink="">
              <xdr:nvSpPr>
                <xdr:cNvPr id="230" name="Rechteck 229">
                  <a:extLst>
                    <a:ext uri="{FF2B5EF4-FFF2-40B4-BE49-F238E27FC236}">
                      <a16:creationId xmlns:a16="http://schemas.microsoft.com/office/drawing/2014/main" id="{00000000-0008-0000-0500-0000E6000000}"/>
                    </a:ext>
                  </a:extLst>
                </xdr:cNvPr>
                <xdr:cNvSpPr/>
              </xdr:nvSpPr>
              <xdr:spPr>
                <a:xfrm>
                  <a:off x="8783466" y="7249523"/>
                  <a:ext cx="381837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31" name="Rechteck 230">
                  <a:extLst>
                    <a:ext uri="{FF2B5EF4-FFF2-40B4-BE49-F238E27FC236}">
                      <a16:creationId xmlns:a16="http://schemas.microsoft.com/office/drawing/2014/main" id="{00000000-0008-0000-0500-0000E7000000}"/>
                    </a:ext>
                  </a:extLst>
                </xdr:cNvPr>
                <xdr:cNvSpPr/>
              </xdr:nvSpPr>
              <xdr:spPr>
                <a:xfrm>
                  <a:off x="8840617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32" name="Ellipse 231">
                  <a:extLst>
                    <a:ext uri="{FF2B5EF4-FFF2-40B4-BE49-F238E27FC236}">
                      <a16:creationId xmlns:a16="http://schemas.microsoft.com/office/drawing/2014/main" id="{00000000-0008-0000-0500-0000E8000000}"/>
                    </a:ext>
                  </a:extLst>
                </xdr:cNvPr>
                <xdr:cNvSpPr/>
              </xdr:nvSpPr>
              <xdr:spPr>
                <a:xfrm>
                  <a:off x="8865619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217" name="Gruppieren 216">
                <a:extLst>
                  <a:ext uri="{FF2B5EF4-FFF2-40B4-BE49-F238E27FC236}">
                    <a16:creationId xmlns:a16="http://schemas.microsoft.com/office/drawing/2014/main" id="{00000000-0008-0000-0500-0000D9000000}"/>
                  </a:ext>
                </a:extLst>
              </xdr:cNvPr>
              <xdr:cNvGrpSpPr/>
            </xdr:nvGrpSpPr>
            <xdr:grpSpPr>
              <a:xfrm>
                <a:off x="9297881" y="7248928"/>
                <a:ext cx="720811" cy="384153"/>
                <a:chOff x="9297881" y="7249523"/>
                <a:chExt cx="720811" cy="384153"/>
              </a:xfrm>
            </xdr:grpSpPr>
            <xdr:sp macro="" textlink="">
              <xdr:nvSpPr>
                <xdr:cNvPr id="225" name="Rechteck 224">
                  <a:extLst>
                    <a:ext uri="{FF2B5EF4-FFF2-40B4-BE49-F238E27FC236}">
                      <a16:creationId xmlns:a16="http://schemas.microsoft.com/office/drawing/2014/main" id="{00000000-0008-0000-0500-0000E1000000}"/>
                    </a:ext>
                  </a:extLst>
                </xdr:cNvPr>
                <xdr:cNvSpPr/>
              </xdr:nvSpPr>
              <xdr:spPr>
                <a:xfrm>
                  <a:off x="9297881" y="7249523"/>
                  <a:ext cx="720811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26" name="Rechteck 225">
                  <a:extLst>
                    <a:ext uri="{FF2B5EF4-FFF2-40B4-BE49-F238E27FC236}">
                      <a16:creationId xmlns:a16="http://schemas.microsoft.com/office/drawing/2014/main" id="{00000000-0008-0000-0500-0000E2000000}"/>
                    </a:ext>
                  </a:extLst>
                </xdr:cNvPr>
                <xdr:cNvSpPr/>
              </xdr:nvSpPr>
              <xdr:spPr>
                <a:xfrm>
                  <a:off x="9694006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27" name="Rechteck 226">
                  <a:extLst>
                    <a:ext uri="{FF2B5EF4-FFF2-40B4-BE49-F238E27FC236}">
                      <a16:creationId xmlns:a16="http://schemas.microsoft.com/office/drawing/2014/main" id="{00000000-0008-0000-0500-0000E3000000}"/>
                    </a:ext>
                  </a:extLst>
                </xdr:cNvPr>
                <xdr:cNvSpPr/>
              </xdr:nvSpPr>
              <xdr:spPr>
                <a:xfrm>
                  <a:off x="9362175" y="7306674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28" name="Ellipse 227">
                  <a:extLst>
                    <a:ext uri="{FF2B5EF4-FFF2-40B4-BE49-F238E27FC236}">
                      <a16:creationId xmlns:a16="http://schemas.microsoft.com/office/drawing/2014/main" id="{00000000-0008-0000-0500-0000E4000000}"/>
                    </a:ext>
                  </a:extLst>
                </xdr:cNvPr>
                <xdr:cNvSpPr/>
              </xdr:nvSpPr>
              <xdr:spPr>
                <a:xfrm>
                  <a:off x="9387177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29" name="Ellipse 228">
                  <a:extLst>
                    <a:ext uri="{FF2B5EF4-FFF2-40B4-BE49-F238E27FC236}">
                      <a16:creationId xmlns:a16="http://schemas.microsoft.com/office/drawing/2014/main" id="{00000000-0008-0000-0500-0000E5000000}"/>
                    </a:ext>
                  </a:extLst>
                </xdr:cNvPr>
                <xdr:cNvSpPr/>
              </xdr:nvSpPr>
              <xdr:spPr>
                <a:xfrm>
                  <a:off x="9719008" y="7331676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218" name="Gruppieren 217">
                <a:extLst>
                  <a:ext uri="{FF2B5EF4-FFF2-40B4-BE49-F238E27FC236}">
                    <a16:creationId xmlns:a16="http://schemas.microsoft.com/office/drawing/2014/main" id="{00000000-0008-0000-0500-0000DA000000}"/>
                  </a:ext>
                </a:extLst>
              </xdr:cNvPr>
              <xdr:cNvGrpSpPr/>
            </xdr:nvGrpSpPr>
            <xdr:grpSpPr>
              <a:xfrm>
                <a:off x="10149660" y="7248928"/>
                <a:ext cx="872438" cy="384153"/>
                <a:chOff x="10149660" y="7248332"/>
                <a:chExt cx="872438" cy="384153"/>
              </a:xfrm>
            </xdr:grpSpPr>
            <xdr:sp macro="" textlink="">
              <xdr:nvSpPr>
                <xdr:cNvPr id="219" name="Rechteck 218">
                  <a:extLst>
                    <a:ext uri="{FF2B5EF4-FFF2-40B4-BE49-F238E27FC236}">
                      <a16:creationId xmlns:a16="http://schemas.microsoft.com/office/drawing/2014/main" id="{00000000-0008-0000-0500-0000DB000000}"/>
                    </a:ext>
                  </a:extLst>
                </xdr:cNvPr>
                <xdr:cNvSpPr/>
              </xdr:nvSpPr>
              <xdr:spPr>
                <a:xfrm>
                  <a:off x="10149660" y="7248332"/>
                  <a:ext cx="872438" cy="384153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20" name="Rechteck 219">
                  <a:extLst>
                    <a:ext uri="{FF2B5EF4-FFF2-40B4-BE49-F238E27FC236}">
                      <a16:creationId xmlns:a16="http://schemas.microsoft.com/office/drawing/2014/main" id="{00000000-0008-0000-0500-0000DC000000}"/>
                    </a:ext>
                  </a:extLst>
                </xdr:cNvPr>
                <xdr:cNvSpPr/>
              </xdr:nvSpPr>
              <xdr:spPr>
                <a:xfrm>
                  <a:off x="10697411" y="7306673"/>
                  <a:ext cx="267536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21" name="Rechteck 220">
                  <a:extLst>
                    <a:ext uri="{FF2B5EF4-FFF2-40B4-BE49-F238E27FC236}">
                      <a16:creationId xmlns:a16="http://schemas.microsoft.com/office/drawing/2014/main" id="{00000000-0008-0000-0500-0000DD000000}"/>
                    </a:ext>
                  </a:extLst>
                </xdr:cNvPr>
                <xdr:cNvSpPr/>
              </xdr:nvSpPr>
              <xdr:spPr>
                <a:xfrm>
                  <a:off x="10210799" y="7306673"/>
                  <a:ext cx="268308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22" name="Rechteck 221">
                  <a:extLst>
                    <a:ext uri="{FF2B5EF4-FFF2-40B4-BE49-F238E27FC236}">
                      <a16:creationId xmlns:a16="http://schemas.microsoft.com/office/drawing/2014/main" id="{00000000-0008-0000-0500-0000DE000000}"/>
                    </a:ext>
                  </a:extLst>
                </xdr:cNvPr>
                <xdr:cNvSpPr/>
              </xdr:nvSpPr>
              <xdr:spPr>
                <a:xfrm>
                  <a:off x="10531495" y="7306673"/>
                  <a:ext cx="111147" cy="269852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23" name="Ellipse 222">
                  <a:extLst>
                    <a:ext uri="{FF2B5EF4-FFF2-40B4-BE49-F238E27FC236}">
                      <a16:creationId xmlns:a16="http://schemas.microsoft.com/office/drawing/2014/main" id="{00000000-0008-0000-0500-0000DF000000}"/>
                    </a:ext>
                  </a:extLst>
                </xdr:cNvPr>
                <xdr:cNvSpPr/>
              </xdr:nvSpPr>
              <xdr:spPr>
                <a:xfrm>
                  <a:off x="10235801" y="7331675"/>
                  <a:ext cx="218304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24" name="Ellipse 223">
                  <a:extLst>
                    <a:ext uri="{FF2B5EF4-FFF2-40B4-BE49-F238E27FC236}">
                      <a16:creationId xmlns:a16="http://schemas.microsoft.com/office/drawing/2014/main" id="{00000000-0008-0000-0500-0000E0000000}"/>
                    </a:ext>
                  </a:extLst>
                </xdr:cNvPr>
                <xdr:cNvSpPr/>
              </xdr:nvSpPr>
              <xdr:spPr>
                <a:xfrm>
                  <a:off x="10722413" y="7331675"/>
                  <a:ext cx="217532" cy="219848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  <xdr:grpSp>
          <xdr:nvGrpSpPr>
            <xdr:cNvPr id="196" name="Gruppieren 195">
              <a:extLst>
                <a:ext uri="{FF2B5EF4-FFF2-40B4-BE49-F238E27FC236}">
                  <a16:creationId xmlns:a16="http://schemas.microsoft.com/office/drawing/2014/main" id="{00000000-0008-0000-0500-0000C4000000}"/>
                </a:ext>
              </a:extLst>
            </xdr:cNvPr>
            <xdr:cNvGrpSpPr/>
          </xdr:nvGrpSpPr>
          <xdr:grpSpPr>
            <a:xfrm>
              <a:off x="10674771" y="6873597"/>
              <a:ext cx="2025376" cy="372505"/>
              <a:chOff x="10674771" y="6873597"/>
              <a:chExt cx="2025376" cy="372505"/>
            </a:xfrm>
          </xdr:grpSpPr>
          <xdr:grpSp>
            <xdr:nvGrpSpPr>
              <xdr:cNvPr id="197" name="Gruppieren 196">
                <a:extLst>
                  <a:ext uri="{FF2B5EF4-FFF2-40B4-BE49-F238E27FC236}">
                    <a16:creationId xmlns:a16="http://schemas.microsoft.com/office/drawing/2014/main" id="{00000000-0008-0000-0500-0000C5000000}"/>
                  </a:ext>
                </a:extLst>
              </xdr:cNvPr>
              <xdr:cNvGrpSpPr/>
            </xdr:nvGrpSpPr>
            <xdr:grpSpPr>
              <a:xfrm>
                <a:off x="10674771" y="6873597"/>
                <a:ext cx="528567" cy="372505"/>
                <a:chOff x="8783466" y="8725576"/>
                <a:chExt cx="533464" cy="383124"/>
              </a:xfrm>
            </xdr:grpSpPr>
            <xdr:sp macro="" textlink="">
              <xdr:nvSpPr>
                <xdr:cNvPr id="212" name="Rechteck 211">
                  <a:extLst>
                    <a:ext uri="{FF2B5EF4-FFF2-40B4-BE49-F238E27FC236}">
                      <a16:creationId xmlns:a16="http://schemas.microsoft.com/office/drawing/2014/main" id="{00000000-0008-0000-0500-0000D4000000}"/>
                    </a:ext>
                  </a:extLst>
                </xdr:cNvPr>
                <xdr:cNvSpPr/>
              </xdr:nvSpPr>
              <xdr:spPr>
                <a:xfrm>
                  <a:off x="8783466" y="8725576"/>
                  <a:ext cx="533464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13" name="Rechteck 212">
                  <a:extLst>
                    <a:ext uri="{FF2B5EF4-FFF2-40B4-BE49-F238E27FC236}">
                      <a16:creationId xmlns:a16="http://schemas.microsoft.com/office/drawing/2014/main" id="{00000000-0008-0000-0500-0000D5000000}"/>
                    </a:ext>
                  </a:extLst>
                </xdr:cNvPr>
                <xdr:cNvSpPr/>
              </xdr:nvSpPr>
              <xdr:spPr>
                <a:xfrm>
                  <a:off x="8840617" y="8782470"/>
                  <a:ext cx="268308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14" name="Rechteck 213">
                  <a:extLst>
                    <a:ext uri="{FF2B5EF4-FFF2-40B4-BE49-F238E27FC236}">
                      <a16:creationId xmlns:a16="http://schemas.microsoft.com/office/drawing/2014/main" id="{00000000-0008-0000-0500-0000D6000000}"/>
                    </a:ext>
                  </a:extLst>
                </xdr:cNvPr>
                <xdr:cNvSpPr/>
              </xdr:nvSpPr>
              <xdr:spPr>
                <a:xfrm>
                  <a:off x="9158160" y="8784850"/>
                  <a:ext cx="102374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15" name="Ellipse 214">
                  <a:extLst>
                    <a:ext uri="{FF2B5EF4-FFF2-40B4-BE49-F238E27FC236}">
                      <a16:creationId xmlns:a16="http://schemas.microsoft.com/office/drawing/2014/main" id="{00000000-0008-0000-0500-0000D7000000}"/>
                    </a:ext>
                  </a:extLst>
                </xdr:cNvPr>
                <xdr:cNvSpPr/>
              </xdr:nvSpPr>
              <xdr:spPr>
                <a:xfrm>
                  <a:off x="8865620" y="8807473"/>
                  <a:ext cx="218304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198" name="Gruppieren 197">
                <a:extLst>
                  <a:ext uri="{FF2B5EF4-FFF2-40B4-BE49-F238E27FC236}">
                    <a16:creationId xmlns:a16="http://schemas.microsoft.com/office/drawing/2014/main" id="{00000000-0008-0000-0500-0000C6000000}"/>
                  </a:ext>
                </a:extLst>
              </xdr:cNvPr>
              <xdr:cNvGrpSpPr/>
            </xdr:nvGrpSpPr>
            <xdr:grpSpPr>
              <a:xfrm rot="10800000">
                <a:off x="11335457" y="6873597"/>
                <a:ext cx="612739" cy="372505"/>
                <a:chOff x="9450305" y="8725539"/>
                <a:chExt cx="618418" cy="383122"/>
              </a:xfrm>
            </xdr:grpSpPr>
            <xdr:sp macro="" textlink="">
              <xdr:nvSpPr>
                <xdr:cNvPr id="206" name="Rechteck 205">
                  <a:extLst>
                    <a:ext uri="{FF2B5EF4-FFF2-40B4-BE49-F238E27FC236}">
                      <a16:creationId xmlns:a16="http://schemas.microsoft.com/office/drawing/2014/main" id="{00000000-0008-0000-0500-0000CE000000}"/>
                    </a:ext>
                  </a:extLst>
                </xdr:cNvPr>
                <xdr:cNvSpPr/>
              </xdr:nvSpPr>
              <xdr:spPr>
                <a:xfrm>
                  <a:off x="9450305" y="8725539"/>
                  <a:ext cx="618418" cy="383122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07" name="Rechteck 206">
                  <a:extLst>
                    <a:ext uri="{FF2B5EF4-FFF2-40B4-BE49-F238E27FC236}">
                      <a16:creationId xmlns:a16="http://schemas.microsoft.com/office/drawing/2014/main" id="{00000000-0008-0000-0500-0000CF000000}"/>
                    </a:ext>
                  </a:extLst>
                </xdr:cNvPr>
                <xdr:cNvSpPr/>
              </xdr:nvSpPr>
              <xdr:spPr>
                <a:xfrm>
                  <a:off x="9748793" y="8782449"/>
                  <a:ext cx="267535" cy="269079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08" name="Rechteck 207">
                  <a:extLst>
                    <a:ext uri="{FF2B5EF4-FFF2-40B4-BE49-F238E27FC236}">
                      <a16:creationId xmlns:a16="http://schemas.microsoft.com/office/drawing/2014/main" id="{00000000-0008-0000-0500-0000D0000000}"/>
                    </a:ext>
                  </a:extLst>
                </xdr:cNvPr>
                <xdr:cNvSpPr/>
              </xdr:nvSpPr>
              <xdr:spPr>
                <a:xfrm>
                  <a:off x="9509058" y="8782446"/>
                  <a:ext cx="180203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09" name="Rechteck 208">
                  <a:extLst>
                    <a:ext uri="{FF2B5EF4-FFF2-40B4-BE49-F238E27FC236}">
                      <a16:creationId xmlns:a16="http://schemas.microsoft.com/office/drawing/2014/main" id="{00000000-0008-0000-0500-0000D1000000}"/>
                    </a:ext>
                  </a:extLst>
                </xdr:cNvPr>
                <xdr:cNvSpPr/>
              </xdr:nvSpPr>
              <xdr:spPr>
                <a:xfrm>
                  <a:off x="9509049" y="899198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10" name="Ellipse 209">
                  <a:extLst>
                    <a:ext uri="{FF2B5EF4-FFF2-40B4-BE49-F238E27FC236}">
                      <a16:creationId xmlns:a16="http://schemas.microsoft.com/office/drawing/2014/main" id="{00000000-0008-0000-0500-0000D2000000}"/>
                    </a:ext>
                  </a:extLst>
                </xdr:cNvPr>
                <xdr:cNvSpPr/>
              </xdr:nvSpPr>
              <xdr:spPr>
                <a:xfrm>
                  <a:off x="9773776" y="8807444"/>
                  <a:ext cx="218304" cy="219075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11" name="Ellipse 210">
                  <a:extLst>
                    <a:ext uri="{FF2B5EF4-FFF2-40B4-BE49-F238E27FC236}">
                      <a16:creationId xmlns:a16="http://schemas.microsoft.com/office/drawing/2014/main" id="{00000000-0008-0000-0500-0000D3000000}"/>
                    </a:ext>
                  </a:extLst>
                </xdr:cNvPr>
                <xdr:cNvSpPr/>
              </xdr:nvSpPr>
              <xdr:spPr>
                <a:xfrm>
                  <a:off x="9529477" y="8803046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  <xdr:grpSp>
            <xdr:nvGrpSpPr>
              <xdr:cNvPr id="199" name="Gruppieren 198">
                <a:extLst>
                  <a:ext uri="{FF2B5EF4-FFF2-40B4-BE49-F238E27FC236}">
                    <a16:creationId xmlns:a16="http://schemas.microsoft.com/office/drawing/2014/main" id="{00000000-0008-0000-0500-0000C7000000}"/>
                  </a:ext>
                </a:extLst>
              </xdr:cNvPr>
              <xdr:cNvGrpSpPr/>
            </xdr:nvGrpSpPr>
            <xdr:grpSpPr>
              <a:xfrm>
                <a:off x="12086643" y="6873597"/>
                <a:ext cx="613504" cy="372505"/>
                <a:chOff x="10208420" y="8727956"/>
                <a:chExt cx="619188" cy="383124"/>
              </a:xfrm>
            </xdr:grpSpPr>
            <xdr:sp macro="" textlink="">
              <xdr:nvSpPr>
                <xdr:cNvPr id="200" name="Rechteck 199">
                  <a:extLst>
                    <a:ext uri="{FF2B5EF4-FFF2-40B4-BE49-F238E27FC236}">
                      <a16:creationId xmlns:a16="http://schemas.microsoft.com/office/drawing/2014/main" id="{00000000-0008-0000-0500-0000C8000000}"/>
                    </a:ext>
                  </a:extLst>
                </xdr:cNvPr>
                <xdr:cNvSpPr/>
              </xdr:nvSpPr>
              <xdr:spPr>
                <a:xfrm>
                  <a:off x="10208420" y="8727956"/>
                  <a:ext cx="619188" cy="383124"/>
                </a:xfrm>
                <a:prstGeom prst="rect">
                  <a:avLst/>
                </a:prstGeom>
                <a:pattFill prst="ltUpDiag">
                  <a:fgClr>
                    <a:schemeClr val="tx1"/>
                  </a:fgClr>
                  <a:bgClr>
                    <a:schemeClr val="bg1"/>
                  </a:bgClr>
                </a:patt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01" name="Rechteck 200">
                  <a:extLst>
                    <a:ext uri="{FF2B5EF4-FFF2-40B4-BE49-F238E27FC236}">
                      <a16:creationId xmlns:a16="http://schemas.microsoft.com/office/drawing/2014/main" id="{00000000-0008-0000-0500-0000C9000000}"/>
                    </a:ext>
                  </a:extLst>
                </xdr:cNvPr>
                <xdr:cNvSpPr/>
              </xdr:nvSpPr>
              <xdr:spPr>
                <a:xfrm>
                  <a:off x="10507687" y="8784850"/>
                  <a:ext cx="267535" cy="26908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02" name="Rechteck 201">
                  <a:extLst>
                    <a:ext uri="{FF2B5EF4-FFF2-40B4-BE49-F238E27FC236}">
                      <a16:creationId xmlns:a16="http://schemas.microsoft.com/office/drawing/2014/main" id="{00000000-0008-0000-0500-0000CA000000}"/>
                    </a:ext>
                  </a:extLst>
                </xdr:cNvPr>
                <xdr:cNvSpPr/>
              </xdr:nvSpPr>
              <xdr:spPr>
                <a:xfrm rot="10800000">
                  <a:off x="10267952" y="8871766"/>
                  <a:ext cx="180202" cy="180974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03" name="Rechteck 202">
                  <a:extLst>
                    <a:ext uri="{FF2B5EF4-FFF2-40B4-BE49-F238E27FC236}">
                      <a16:creationId xmlns:a16="http://schemas.microsoft.com/office/drawing/2014/main" id="{00000000-0008-0000-0500-0000CB000000}"/>
                    </a:ext>
                  </a:extLst>
                </xdr:cNvPr>
                <xdr:cNvSpPr/>
              </xdr:nvSpPr>
              <xdr:spPr>
                <a:xfrm rot="10800000">
                  <a:off x="10267952" y="8784850"/>
                  <a:ext cx="180202" cy="58340"/>
                </a:xfrm>
                <a:prstGeom prst="rect">
                  <a:avLst/>
                </a:prstGeom>
                <a:solidFill>
                  <a:schemeClr val="bg1"/>
                </a:solidFill>
                <a:ln w="635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04" name="Ellipse 203">
                  <a:extLst>
                    <a:ext uri="{FF2B5EF4-FFF2-40B4-BE49-F238E27FC236}">
                      <a16:creationId xmlns:a16="http://schemas.microsoft.com/office/drawing/2014/main" id="{00000000-0008-0000-0500-0000CC000000}"/>
                    </a:ext>
                  </a:extLst>
                </xdr:cNvPr>
                <xdr:cNvSpPr/>
              </xdr:nvSpPr>
              <xdr:spPr>
                <a:xfrm>
                  <a:off x="10532689" y="8809852"/>
                  <a:ext cx="217531" cy="219076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  <xdr:sp macro="" textlink="">
              <xdr:nvSpPr>
                <xdr:cNvPr id="205" name="Ellipse 204">
                  <a:extLst>
                    <a:ext uri="{FF2B5EF4-FFF2-40B4-BE49-F238E27FC236}">
                      <a16:creationId xmlns:a16="http://schemas.microsoft.com/office/drawing/2014/main" id="{00000000-0008-0000-0500-0000CD000000}"/>
                    </a:ext>
                  </a:extLst>
                </xdr:cNvPr>
                <xdr:cNvSpPr/>
              </xdr:nvSpPr>
              <xdr:spPr>
                <a:xfrm>
                  <a:off x="10288387" y="8892342"/>
                  <a:ext cx="139330" cy="139822"/>
                </a:xfrm>
                <a:prstGeom prst="ellipse">
                  <a:avLst/>
                </a:prstGeom>
                <a:solidFill>
                  <a:schemeClr val="bg1"/>
                </a:solidFill>
                <a:ln w="12700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DE" sz="800" b="1">
                    <a:latin typeface="+mn-lt"/>
                  </a:endParaRPr>
                </a:p>
              </xdr:txBody>
            </xdr:sp>
          </xdr:grpSp>
        </xdr:grpSp>
      </xdr:grpSp>
      <xdr:sp macro="" textlink="SYSTEMAUSWAHL!$J$25">
        <xdr:nvSpPr>
          <xdr:cNvPr id="185" name="Einzuegig">
            <a:extLst>
              <a:ext uri="{FF2B5EF4-FFF2-40B4-BE49-F238E27FC236}">
                <a16:creationId xmlns:a16="http://schemas.microsoft.com/office/drawing/2014/main" id="{00000000-0008-0000-0500-0000B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1696" y="10717332"/>
            <a:ext cx="260099" cy="274421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7B906B2D-803C-4E0A-A1E7-86027919575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5">
        <xdr:nvSpPr>
          <xdr:cNvPr id="186" name="Text Box 55">
            <a:extLst>
              <a:ext uri="{FF2B5EF4-FFF2-40B4-BE49-F238E27FC236}">
                <a16:creationId xmlns:a16="http://schemas.microsoft.com/office/drawing/2014/main" id="{00000000-0008-0000-0500-0000B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39212" y="10717682"/>
            <a:ext cx="260099" cy="2714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91FBAD9-5E78-4680-B96A-08B2D212E4EE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5">
        <xdr:nvSpPr>
          <xdr:cNvPr id="187" name="Text Box 55">
            <a:extLst>
              <a:ext uri="{FF2B5EF4-FFF2-40B4-BE49-F238E27FC236}">
                <a16:creationId xmlns:a16="http://schemas.microsoft.com/office/drawing/2014/main" id="{00000000-0008-0000-0500-0000B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73840" y="10712918"/>
            <a:ext cx="263505" cy="2767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24DCD7D2-14FD-46FB-846E-E1A858177C05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M$25">
        <xdr:nvSpPr>
          <xdr:cNvPr id="188" name="Text Box 55">
            <a:extLst>
              <a:ext uri="{FF2B5EF4-FFF2-40B4-BE49-F238E27FC236}">
                <a16:creationId xmlns:a16="http://schemas.microsoft.com/office/drawing/2014/main" id="{00000000-0008-0000-0500-0000B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5481" y="10715300"/>
            <a:ext cx="267419" cy="2781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130F03AC-308C-48C9-A314-36454D81135C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5">
        <xdr:nvSpPr>
          <xdr:cNvPr id="189" name="Text Box 55">
            <a:extLst>
              <a:ext uri="{FF2B5EF4-FFF2-40B4-BE49-F238E27FC236}">
                <a16:creationId xmlns:a16="http://schemas.microsoft.com/office/drawing/2014/main" id="{00000000-0008-0000-0500-0000B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89108" y="10717682"/>
            <a:ext cx="267384" cy="2719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0045875-665E-4C40-8F28-3C453CB2FF17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J$27">
        <xdr:nvSpPr>
          <xdr:cNvPr id="190" name="Text Box 55">
            <a:extLst>
              <a:ext uri="{FF2B5EF4-FFF2-40B4-BE49-F238E27FC236}">
                <a16:creationId xmlns:a16="http://schemas.microsoft.com/office/drawing/2014/main" id="{00000000-0008-0000-0500-0000B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2636" y="11233080"/>
            <a:ext cx="263505" cy="2632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B3F274DE-3A87-4158-B3D2-06D9126F94D4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K$27">
        <xdr:nvSpPr>
          <xdr:cNvPr id="191" name="Text Box 55">
            <a:extLst>
              <a:ext uri="{FF2B5EF4-FFF2-40B4-BE49-F238E27FC236}">
                <a16:creationId xmlns:a16="http://schemas.microsoft.com/office/drawing/2014/main" id="{00000000-0008-0000-0500-0000B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78890" y="11240223"/>
            <a:ext cx="263504" cy="2594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3C50B99C-D61D-4B2A-AAE2-B3126339CC4B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N$27">
        <xdr:nvSpPr>
          <xdr:cNvPr id="192" name="Text Box 55">
            <a:extLst>
              <a:ext uri="{FF2B5EF4-FFF2-40B4-BE49-F238E27FC236}">
                <a16:creationId xmlns:a16="http://schemas.microsoft.com/office/drawing/2014/main" id="{00000000-0008-0000-0500-0000C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96036" y="11233080"/>
            <a:ext cx="267382" cy="2632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D0F0428-99F4-4872-AD1D-3B787DC0D700}" type="TxLink">
              <a:rPr lang="en-US" sz="800" b="1" i="0" u="none" strike="noStrike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>
              <a:latin typeface="+mn-lt"/>
            </a:endParaRPr>
          </a:p>
        </xdr:txBody>
      </xdr:sp>
      <xdr:sp macro="" textlink="SYSTEMAUSWAHL!$L$27">
        <xdr:nvSpPr>
          <xdr:cNvPr id="193" name="Text Box 66">
            <a:extLst>
              <a:ext uri="{FF2B5EF4-FFF2-40B4-BE49-F238E27FC236}">
                <a16:creationId xmlns:a16="http://schemas.microsoft.com/office/drawing/2014/main" id="{00000000-0008-0000-0500-0000C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09141" y="11320810"/>
            <a:ext cx="178867" cy="1837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952CF4B8-360A-4B3B-8029-CD514E0D678B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  <xdr:sp macro="" textlink="SYSTEMAUSWAHL!$M$27">
        <xdr:nvSpPr>
          <xdr:cNvPr id="194" name="Text Box 66">
            <a:extLst>
              <a:ext uri="{FF2B5EF4-FFF2-40B4-BE49-F238E27FC236}">
                <a16:creationId xmlns:a16="http://schemas.microsoft.com/office/drawing/2014/main" id="{00000000-0008-0000-0500-0000C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8095" y="11319920"/>
            <a:ext cx="189908" cy="1801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ECAED241-D98B-4641-BE9D-D4C6E05AEAB8}" type="TxLink">
              <a:rPr lang="en-US" sz="800" b="1" i="0" u="none" strike="noStrike" baseline="0">
                <a:solidFill>
                  <a:srgbClr val="000000"/>
                </a:solidFill>
                <a:latin typeface="+mn-lt"/>
                <a:cs typeface="Calibri"/>
              </a:rPr>
              <a:pPr algn="ctr" rtl="0">
                <a:defRPr sz="1000"/>
              </a:pPr>
              <a:t> </a:t>
            </a:fld>
            <a:endParaRPr lang="de-DE" sz="800" b="1" baseline="0">
              <a:latin typeface="+mn-lt"/>
            </a:endParaRPr>
          </a:p>
        </xdr:txBody>
      </xdr:sp>
    </xdr:grpSp>
    <xdr:clientData/>
  </xdr:twoCellAnchor>
  <xdr:twoCellAnchor editAs="oneCell">
    <xdr:from>
      <xdr:col>25</xdr:col>
      <xdr:colOff>49481</xdr:colOff>
      <xdr:row>0</xdr:row>
      <xdr:rowOff>19050</xdr:rowOff>
    </xdr:from>
    <xdr:to>
      <xdr:col>31</xdr:col>
      <xdr:colOff>142875</xdr:colOff>
      <xdr:row>0</xdr:row>
      <xdr:rowOff>466725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00000000-0008-0000-05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8106" y="19050"/>
          <a:ext cx="1455469" cy="447675"/>
        </a:xfrm>
        <a:prstGeom prst="rect">
          <a:avLst/>
        </a:prstGeom>
      </xdr:spPr>
    </xdr:pic>
    <xdr:clientData/>
  </xdr:twoCellAnchor>
  <xdr:twoCellAnchor>
    <xdr:from>
      <xdr:col>14</xdr:col>
      <xdr:colOff>22830</xdr:colOff>
      <xdr:row>27</xdr:row>
      <xdr:rowOff>52388</xdr:rowOff>
    </xdr:from>
    <xdr:to>
      <xdr:col>14</xdr:col>
      <xdr:colOff>160994</xdr:colOff>
      <xdr:row>27</xdr:row>
      <xdr:rowOff>180964</xdr:rowOff>
    </xdr:to>
    <xdr:sp macro="" textlink="">
      <xdr:nvSpPr>
        <xdr:cNvPr id="145" name="Zylinder 144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SpPr/>
      </xdr:nvSpPr>
      <xdr:spPr>
        <a:xfrm>
          <a:off x="2499330" y="6215063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 fLocksWithSheet="0"/>
  </xdr:twoCellAnchor>
  <xdr:twoCellAnchor>
    <xdr:from>
      <xdr:col>14</xdr:col>
      <xdr:colOff>22830</xdr:colOff>
      <xdr:row>28</xdr:row>
      <xdr:rowOff>52390</xdr:rowOff>
    </xdr:from>
    <xdr:to>
      <xdr:col>14</xdr:col>
      <xdr:colOff>160994</xdr:colOff>
      <xdr:row>28</xdr:row>
      <xdr:rowOff>180966</xdr:rowOff>
    </xdr:to>
    <xdr:sp macro="" textlink="">
      <xdr:nvSpPr>
        <xdr:cNvPr id="245" name="Zylinder 244">
          <a:extLst>
            <a:ext uri="{FF2B5EF4-FFF2-40B4-BE49-F238E27FC236}">
              <a16:creationId xmlns:a16="http://schemas.microsoft.com/office/drawing/2014/main" id="{00000000-0008-0000-0500-0000F5000000}"/>
            </a:ext>
          </a:extLst>
        </xdr:cNvPr>
        <xdr:cNvSpPr/>
      </xdr:nvSpPr>
      <xdr:spPr>
        <a:xfrm>
          <a:off x="2499330" y="6424615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 fLocksWithSheet="0"/>
  </xdr:twoCellAnchor>
  <xdr:twoCellAnchor>
    <xdr:from>
      <xdr:col>14</xdr:col>
      <xdr:colOff>22830</xdr:colOff>
      <xdr:row>29</xdr:row>
      <xdr:rowOff>52392</xdr:rowOff>
    </xdr:from>
    <xdr:to>
      <xdr:col>14</xdr:col>
      <xdr:colOff>160994</xdr:colOff>
      <xdr:row>29</xdr:row>
      <xdr:rowOff>180968</xdr:rowOff>
    </xdr:to>
    <xdr:sp macro="" textlink="">
      <xdr:nvSpPr>
        <xdr:cNvPr id="246" name="Zylinder 245">
          <a:extLst>
            <a:ext uri="{FF2B5EF4-FFF2-40B4-BE49-F238E27FC236}">
              <a16:creationId xmlns:a16="http://schemas.microsoft.com/office/drawing/2014/main" id="{00000000-0008-0000-0500-0000F6000000}"/>
            </a:ext>
          </a:extLst>
        </xdr:cNvPr>
        <xdr:cNvSpPr/>
      </xdr:nvSpPr>
      <xdr:spPr>
        <a:xfrm>
          <a:off x="2499330" y="6634167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 fLocksWithSheet="0"/>
  </xdr:twoCellAnchor>
  <xdr:twoCellAnchor>
    <xdr:from>
      <xdr:col>14</xdr:col>
      <xdr:colOff>22830</xdr:colOff>
      <xdr:row>30</xdr:row>
      <xdr:rowOff>50013</xdr:rowOff>
    </xdr:from>
    <xdr:to>
      <xdr:col>14</xdr:col>
      <xdr:colOff>160994</xdr:colOff>
      <xdr:row>30</xdr:row>
      <xdr:rowOff>178589</xdr:rowOff>
    </xdr:to>
    <xdr:sp macro="" textlink="">
      <xdr:nvSpPr>
        <xdr:cNvPr id="247" name="Zylinder 246">
          <a:extLst>
            <a:ext uri="{FF2B5EF4-FFF2-40B4-BE49-F238E27FC236}">
              <a16:creationId xmlns:a16="http://schemas.microsoft.com/office/drawing/2014/main" id="{00000000-0008-0000-0500-0000F7000000}"/>
            </a:ext>
          </a:extLst>
        </xdr:cNvPr>
        <xdr:cNvSpPr/>
      </xdr:nvSpPr>
      <xdr:spPr>
        <a:xfrm>
          <a:off x="2499330" y="6841338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 fLocksWithSheet="0"/>
  </xdr:twoCellAnchor>
  <xdr:twoCellAnchor>
    <xdr:from>
      <xdr:col>14</xdr:col>
      <xdr:colOff>22830</xdr:colOff>
      <xdr:row>31</xdr:row>
      <xdr:rowOff>52366</xdr:rowOff>
    </xdr:from>
    <xdr:to>
      <xdr:col>14</xdr:col>
      <xdr:colOff>160994</xdr:colOff>
      <xdr:row>31</xdr:row>
      <xdr:rowOff>180942</xdr:rowOff>
    </xdr:to>
    <xdr:sp macro="" textlink="">
      <xdr:nvSpPr>
        <xdr:cNvPr id="248" name="Zylinder 247">
          <a:extLst>
            <a:ext uri="{FF2B5EF4-FFF2-40B4-BE49-F238E27FC236}">
              <a16:creationId xmlns:a16="http://schemas.microsoft.com/office/drawing/2014/main" id="{00000000-0008-0000-0500-0000F8000000}"/>
            </a:ext>
          </a:extLst>
        </xdr:cNvPr>
        <xdr:cNvSpPr/>
      </xdr:nvSpPr>
      <xdr:spPr>
        <a:xfrm>
          <a:off x="2499330" y="7053241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 fLocksWithSheet="0"/>
  </xdr:twoCellAnchor>
  <xdr:twoCellAnchor>
    <xdr:from>
      <xdr:col>14</xdr:col>
      <xdr:colOff>23812</xdr:colOff>
      <xdr:row>26</xdr:row>
      <xdr:rowOff>52389</xdr:rowOff>
    </xdr:from>
    <xdr:to>
      <xdr:col>14</xdr:col>
      <xdr:colOff>161976</xdr:colOff>
      <xdr:row>26</xdr:row>
      <xdr:rowOff>180965</xdr:rowOff>
    </xdr:to>
    <xdr:sp macro="" textlink="">
      <xdr:nvSpPr>
        <xdr:cNvPr id="249" name="Zylinder 248">
          <a:extLst>
            <a:ext uri="{FF2B5EF4-FFF2-40B4-BE49-F238E27FC236}">
              <a16:creationId xmlns:a16="http://schemas.microsoft.com/office/drawing/2014/main" id="{00000000-0008-0000-0500-0000F9000000}"/>
            </a:ext>
          </a:extLst>
        </xdr:cNvPr>
        <xdr:cNvSpPr/>
      </xdr:nvSpPr>
      <xdr:spPr>
        <a:xfrm>
          <a:off x="2500312" y="6005514"/>
          <a:ext cx="138164" cy="128576"/>
        </a:xfrm>
        <a:prstGeom prst="can">
          <a:avLst>
            <a:gd name="adj" fmla="val 16177"/>
          </a:avLst>
        </a:prstGeom>
        <a:solidFill>
          <a:schemeClr val="accent3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 fLocksWithSheet="0"/>
  </xdr:twoCellAnchor>
  <xdr:twoCellAnchor>
    <xdr:from>
      <xdr:col>14</xdr:col>
      <xdr:colOff>11905</xdr:colOff>
      <xdr:row>19</xdr:row>
      <xdr:rowOff>40954</xdr:rowOff>
    </xdr:from>
    <xdr:to>
      <xdr:col>14</xdr:col>
      <xdr:colOff>171919</xdr:colOff>
      <xdr:row>19</xdr:row>
      <xdr:rowOff>202060</xdr:rowOff>
    </xdr:to>
    <xdr:sp macro="" textlink="">
      <xdr:nvSpPr>
        <xdr:cNvPr id="250" name="Stern mit 10 Zacken 249">
          <a:extLst>
            <a:ext uri="{FF2B5EF4-FFF2-40B4-BE49-F238E27FC236}">
              <a16:creationId xmlns:a16="http://schemas.microsoft.com/office/drawing/2014/main" id="{00000000-0008-0000-0500-0000FA000000}"/>
            </a:ext>
          </a:extLst>
        </xdr:cNvPr>
        <xdr:cNvSpPr/>
      </xdr:nvSpPr>
      <xdr:spPr>
        <a:xfrm>
          <a:off x="2488405" y="4527229"/>
          <a:ext cx="160014" cy="161106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</a:t>
          </a:r>
        </a:p>
      </xdr:txBody>
    </xdr:sp>
    <xdr:clientData fLocksWithSheet="0"/>
  </xdr:twoCellAnchor>
  <xdr:twoCellAnchor>
    <xdr:from>
      <xdr:col>14</xdr:col>
      <xdr:colOff>11905</xdr:colOff>
      <xdr:row>20</xdr:row>
      <xdr:rowOff>43173</xdr:rowOff>
    </xdr:from>
    <xdr:to>
      <xdr:col>14</xdr:col>
      <xdr:colOff>171919</xdr:colOff>
      <xdr:row>20</xdr:row>
      <xdr:rowOff>201694</xdr:rowOff>
    </xdr:to>
    <xdr:sp macro="" textlink="">
      <xdr:nvSpPr>
        <xdr:cNvPr id="251" name="Stern mit 10 Zacken 250">
          <a:extLst>
            <a:ext uri="{FF2B5EF4-FFF2-40B4-BE49-F238E27FC236}">
              <a16:creationId xmlns:a16="http://schemas.microsoft.com/office/drawing/2014/main" id="{00000000-0008-0000-0500-0000FB000000}"/>
            </a:ext>
          </a:extLst>
        </xdr:cNvPr>
        <xdr:cNvSpPr/>
      </xdr:nvSpPr>
      <xdr:spPr>
        <a:xfrm>
          <a:off x="2488405" y="4738998"/>
          <a:ext cx="160014" cy="15852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B</a:t>
          </a:r>
        </a:p>
      </xdr:txBody>
    </xdr:sp>
    <xdr:clientData fLocksWithSheet="0"/>
  </xdr:twoCellAnchor>
  <xdr:twoCellAnchor>
    <xdr:from>
      <xdr:col>14</xdr:col>
      <xdr:colOff>11905</xdr:colOff>
      <xdr:row>21</xdr:row>
      <xdr:rowOff>42807</xdr:rowOff>
    </xdr:from>
    <xdr:to>
      <xdr:col>14</xdr:col>
      <xdr:colOff>171919</xdr:colOff>
      <xdr:row>21</xdr:row>
      <xdr:rowOff>201328</xdr:rowOff>
    </xdr:to>
    <xdr:sp macro="" textlink="">
      <xdr:nvSpPr>
        <xdr:cNvPr id="252" name="Stern mit 10 Zacken 251">
          <a:extLst>
            <a:ext uri="{FF2B5EF4-FFF2-40B4-BE49-F238E27FC236}">
              <a16:creationId xmlns:a16="http://schemas.microsoft.com/office/drawing/2014/main" id="{00000000-0008-0000-0500-0000FC000000}"/>
            </a:ext>
          </a:extLst>
        </xdr:cNvPr>
        <xdr:cNvSpPr/>
      </xdr:nvSpPr>
      <xdr:spPr>
        <a:xfrm>
          <a:off x="2488405" y="4948182"/>
          <a:ext cx="160014" cy="15852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</a:t>
          </a:r>
        </a:p>
      </xdr:txBody>
    </xdr:sp>
    <xdr:clientData fLocksWithSheet="0"/>
  </xdr:twoCellAnchor>
  <xdr:twoCellAnchor>
    <xdr:from>
      <xdr:col>14</xdr:col>
      <xdr:colOff>11905</xdr:colOff>
      <xdr:row>22</xdr:row>
      <xdr:rowOff>42442</xdr:rowOff>
    </xdr:from>
    <xdr:to>
      <xdr:col>14</xdr:col>
      <xdr:colOff>171919</xdr:colOff>
      <xdr:row>22</xdr:row>
      <xdr:rowOff>201643</xdr:rowOff>
    </xdr:to>
    <xdr:sp macro="" textlink="">
      <xdr:nvSpPr>
        <xdr:cNvPr id="253" name="Stern mit 10 Zacken 252">
          <a:extLst>
            <a:ext uri="{FF2B5EF4-FFF2-40B4-BE49-F238E27FC236}">
              <a16:creationId xmlns:a16="http://schemas.microsoft.com/office/drawing/2014/main" id="{00000000-0008-0000-0500-0000FD000000}"/>
            </a:ext>
          </a:extLst>
        </xdr:cNvPr>
        <xdr:cNvSpPr/>
      </xdr:nvSpPr>
      <xdr:spPr>
        <a:xfrm>
          <a:off x="2488405" y="5157367"/>
          <a:ext cx="160014" cy="15920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</a:t>
          </a:r>
        </a:p>
      </xdr:txBody>
    </xdr:sp>
    <xdr:clientData fLocksWithSheet="0"/>
  </xdr:twoCellAnchor>
  <xdr:twoCellAnchor>
    <xdr:from>
      <xdr:col>14</xdr:col>
      <xdr:colOff>11905</xdr:colOff>
      <xdr:row>23</xdr:row>
      <xdr:rowOff>36394</xdr:rowOff>
    </xdr:from>
    <xdr:to>
      <xdr:col>14</xdr:col>
      <xdr:colOff>171919</xdr:colOff>
      <xdr:row>23</xdr:row>
      <xdr:rowOff>194915</xdr:rowOff>
    </xdr:to>
    <xdr:sp macro="" textlink="">
      <xdr:nvSpPr>
        <xdr:cNvPr id="254" name="Stern mit 10 Zacken 253">
          <a:extLst>
            <a:ext uri="{FF2B5EF4-FFF2-40B4-BE49-F238E27FC236}">
              <a16:creationId xmlns:a16="http://schemas.microsoft.com/office/drawing/2014/main" id="{00000000-0008-0000-0500-0000FE000000}"/>
            </a:ext>
          </a:extLst>
        </xdr:cNvPr>
        <xdr:cNvSpPr/>
      </xdr:nvSpPr>
      <xdr:spPr>
        <a:xfrm>
          <a:off x="2488405" y="5360869"/>
          <a:ext cx="160014" cy="158521"/>
        </a:xfrm>
        <a:prstGeom prst="star10">
          <a:avLst/>
        </a:prstGeom>
        <a:solidFill>
          <a:schemeClr val="accent2">
            <a:lumMod val="20000"/>
            <a:lumOff val="8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marL="0" indent="0" algn="ctr"/>
          <a:r>
            <a:rPr lang="de-DE" sz="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</a:t>
          </a:r>
        </a:p>
      </xdr:txBody>
    </xdr:sp>
    <xdr:clientData fLocksWithSheet="0"/>
  </xdr:twoCellAnchor>
  <xdr:twoCellAnchor>
    <xdr:from>
      <xdr:col>28</xdr:col>
      <xdr:colOff>9329</xdr:colOff>
      <xdr:row>7</xdr:row>
      <xdr:rowOff>182739</xdr:rowOff>
    </xdr:from>
    <xdr:to>
      <xdr:col>31</xdr:col>
      <xdr:colOff>135731</xdr:colOff>
      <xdr:row>43</xdr:row>
      <xdr:rowOff>14654</xdr:rowOff>
    </xdr:to>
    <xdr:grpSp>
      <xdr:nvGrpSpPr>
        <xdr:cNvPr id="3" name="Gruppier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4676579" y="2268714"/>
          <a:ext cx="1059852" cy="6680390"/>
          <a:chOff x="4649621" y="2267456"/>
          <a:chExt cx="1057336" cy="6661160"/>
        </a:xfrm>
      </xdr:grpSpPr>
      <xdr:pic>
        <xdr:nvPicPr>
          <xdr:cNvPr id="565" name="Grafik 564">
            <a:extLst>
              <a:ext uri="{FF2B5EF4-FFF2-40B4-BE49-F238E27FC236}">
                <a16:creationId xmlns:a16="http://schemas.microsoft.com/office/drawing/2014/main" id="{00000000-0008-0000-0500-00003502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9392" t="23656" r="12890" b="9249"/>
          <a:stretch/>
        </xdr:blipFill>
        <xdr:spPr>
          <a:xfrm>
            <a:off x="4649621" y="2299896"/>
            <a:ext cx="940944" cy="6628720"/>
          </a:xfrm>
          <a:prstGeom prst="rect">
            <a:avLst/>
          </a:prstGeom>
          <a:ln>
            <a:noFill/>
          </a:ln>
        </xdr:spPr>
      </xdr:pic>
      <xdr:pic>
        <xdr:nvPicPr>
          <xdr:cNvPr id="566" name="Grafik 565">
            <a:extLst>
              <a:ext uri="{FF2B5EF4-FFF2-40B4-BE49-F238E27FC236}">
                <a16:creationId xmlns:a16="http://schemas.microsoft.com/office/drawing/2014/main" id="{00000000-0008-0000-0500-00003602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0203" t="23656" r="7003" b="9249"/>
          <a:stretch/>
        </xdr:blipFill>
        <xdr:spPr>
          <a:xfrm>
            <a:off x="5547360" y="2299896"/>
            <a:ext cx="146664" cy="6628720"/>
          </a:xfrm>
          <a:prstGeom prst="rect">
            <a:avLst/>
          </a:prstGeom>
          <a:ln>
            <a:noFill/>
          </a:ln>
        </xdr:spPr>
      </xdr:pic>
      <xdr:pic>
        <xdr:nvPicPr>
          <xdr:cNvPr id="233" name="Grafik 232">
            <a:extLst>
              <a:ext uri="{FF2B5EF4-FFF2-40B4-BE49-F238E27FC236}">
                <a16:creationId xmlns:a16="http://schemas.microsoft.com/office/drawing/2014/main" id="{00000000-0008-0000-0500-0000E9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4973" t="19626" r="6022" b="75328"/>
          <a:stretch/>
        </xdr:blipFill>
        <xdr:spPr>
          <a:xfrm>
            <a:off x="4687478" y="2267456"/>
            <a:ext cx="1014717" cy="533659"/>
          </a:xfrm>
          <a:prstGeom prst="rect">
            <a:avLst/>
          </a:prstGeom>
          <a:solidFill>
            <a:schemeClr val="bg1"/>
          </a:solidFill>
          <a:ln>
            <a:noFill/>
          </a:ln>
        </xdr:spPr>
      </xdr:pic>
      <xdr:pic>
        <xdr:nvPicPr>
          <xdr:cNvPr id="236" name="Grafik 235">
            <a:extLst>
              <a:ext uri="{FF2B5EF4-FFF2-40B4-BE49-F238E27FC236}">
                <a16:creationId xmlns:a16="http://schemas.microsoft.com/office/drawing/2014/main" id="{00000000-0008-0000-0500-0000EC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910" t="22151" r="5933" b="73619"/>
          <a:stretch/>
        </xdr:blipFill>
        <xdr:spPr>
          <a:xfrm>
            <a:off x="5645044" y="2534953"/>
            <a:ext cx="61913" cy="447136"/>
          </a:xfrm>
          <a:prstGeom prst="rect">
            <a:avLst/>
          </a:prstGeom>
          <a:solidFill>
            <a:schemeClr val="bg1"/>
          </a:solidFill>
          <a:ln>
            <a:noFill/>
          </a:ln>
        </xdr:spPr>
      </xdr:pic>
      <xdr:pic>
        <xdr:nvPicPr>
          <xdr:cNvPr id="237" name="Grafik 236">
            <a:extLst>
              <a:ext uri="{FF2B5EF4-FFF2-40B4-BE49-F238E27FC236}">
                <a16:creationId xmlns:a16="http://schemas.microsoft.com/office/drawing/2014/main" id="{00000000-0008-0000-0500-0000ED000000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5026" t="22557" r="23996" b="73618"/>
          <a:stretch/>
        </xdr:blipFill>
        <xdr:spPr>
          <a:xfrm>
            <a:off x="4690302" y="2578175"/>
            <a:ext cx="52388" cy="403914"/>
          </a:xfrm>
          <a:prstGeom prst="rect">
            <a:avLst/>
          </a:prstGeom>
          <a:solidFill>
            <a:schemeClr val="bg1"/>
          </a:solidFill>
          <a:ln>
            <a:noFill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1</xdr:col>
          <xdr:colOff>104775</xdr:colOff>
          <xdr:row>9</xdr:row>
          <xdr:rowOff>57150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6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57150</xdr:rowOff>
        </xdr:from>
        <xdr:to>
          <xdr:col>1</xdr:col>
          <xdr:colOff>104775</xdr:colOff>
          <xdr:row>5</xdr:row>
          <xdr:rowOff>57150</xdr:rowOff>
        </xdr:to>
        <xdr:sp macro="" textlink="">
          <xdr:nvSpPr>
            <xdr:cNvPr id="11279" name="Check Box 15" hidden="1">
              <a:extLst>
                <a:ext uri="{63B3BB69-23CF-44E3-9099-C40C66FF867C}">
                  <a14:compatExt spid="_x0000_s11279"/>
                </a:ext>
                <a:ext uri="{FF2B5EF4-FFF2-40B4-BE49-F238E27FC236}">
                  <a16:creationId xmlns:a16="http://schemas.microsoft.com/office/drawing/2014/main" id="{00000000-0008-0000-0600-00000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9525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80" name="Check Box 16" hidden="1">
              <a:extLst>
                <a:ext uri="{63B3BB69-23CF-44E3-9099-C40C66FF867C}">
                  <a14:compatExt spid="_x0000_s11280"/>
                </a:ext>
                <a:ext uri="{FF2B5EF4-FFF2-40B4-BE49-F238E27FC236}">
                  <a16:creationId xmlns:a16="http://schemas.microsoft.com/office/drawing/2014/main" id="{00000000-0008-0000-0600-000010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7</xdr:row>
          <xdr:rowOff>9525</xdr:rowOff>
        </xdr:from>
        <xdr:to>
          <xdr:col>2</xdr:col>
          <xdr:colOff>114300</xdr:colOff>
          <xdr:row>8</xdr:row>
          <xdr:rowOff>66675</xdr:rowOff>
        </xdr:to>
        <xdr:sp macro="" textlink="">
          <xdr:nvSpPr>
            <xdr:cNvPr id="11281" name="Check Box 17" hidden="1">
              <a:extLst>
                <a:ext uri="{63B3BB69-23CF-44E3-9099-C40C66FF867C}">
                  <a14:compatExt spid="_x0000_s11281"/>
                </a:ext>
                <a:ext uri="{FF2B5EF4-FFF2-40B4-BE49-F238E27FC236}">
                  <a16:creationId xmlns:a16="http://schemas.microsoft.com/office/drawing/2014/main" id="{00000000-0008-0000-0600-00001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7</xdr:row>
          <xdr:rowOff>9525</xdr:rowOff>
        </xdr:from>
        <xdr:to>
          <xdr:col>9</xdr:col>
          <xdr:colOff>114300</xdr:colOff>
          <xdr:row>8</xdr:row>
          <xdr:rowOff>66675</xdr:rowOff>
        </xdr:to>
        <xdr:sp macro="" textlink="">
          <xdr:nvSpPr>
            <xdr:cNvPr id="11282" name="Check Box 18" hidden="1">
              <a:extLst>
                <a:ext uri="{63B3BB69-23CF-44E3-9099-C40C66FF867C}">
                  <a14:compatExt spid="_x0000_s11282"/>
                </a:ext>
                <a:ext uri="{FF2B5EF4-FFF2-40B4-BE49-F238E27FC236}">
                  <a16:creationId xmlns:a16="http://schemas.microsoft.com/office/drawing/2014/main" id="{00000000-0008-0000-0600-00001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238125</xdr:rowOff>
        </xdr:from>
        <xdr:to>
          <xdr:col>2</xdr:col>
          <xdr:colOff>123825</xdr:colOff>
          <xdr:row>10</xdr:row>
          <xdr:rowOff>57150</xdr:rowOff>
        </xdr:to>
        <xdr:sp macro="" textlink="">
          <xdr:nvSpPr>
            <xdr:cNvPr id="11283" name="Check Box 19" hidden="1">
              <a:extLst>
                <a:ext uri="{63B3BB69-23CF-44E3-9099-C40C66FF867C}">
                  <a14:compatExt spid="_x0000_s11283"/>
                </a:ext>
                <a:ext uri="{FF2B5EF4-FFF2-40B4-BE49-F238E27FC236}">
                  <a16:creationId xmlns:a16="http://schemas.microsoft.com/office/drawing/2014/main" id="{00000000-0008-0000-0600-00001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238125</xdr:rowOff>
        </xdr:from>
        <xdr:to>
          <xdr:col>12</xdr:col>
          <xdr:colOff>104775</xdr:colOff>
          <xdr:row>10</xdr:row>
          <xdr:rowOff>57150</xdr:rowOff>
        </xdr:to>
        <xdr:sp macro="" textlink="">
          <xdr:nvSpPr>
            <xdr:cNvPr id="11284" name="Check Box 20" hidden="1">
              <a:extLst>
                <a:ext uri="{63B3BB69-23CF-44E3-9099-C40C66FF867C}">
                  <a14:compatExt spid="_x0000_s11284"/>
                </a:ext>
                <a:ext uri="{FF2B5EF4-FFF2-40B4-BE49-F238E27FC236}">
                  <a16:creationId xmlns:a16="http://schemas.microsoft.com/office/drawing/2014/main" id="{00000000-0008-0000-0600-00001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238125</xdr:rowOff>
        </xdr:from>
        <xdr:to>
          <xdr:col>18</xdr:col>
          <xdr:colOff>104775</xdr:colOff>
          <xdr:row>10</xdr:row>
          <xdr:rowOff>57150</xdr:rowOff>
        </xdr:to>
        <xdr:sp macro="" textlink="">
          <xdr:nvSpPr>
            <xdr:cNvPr id="11285" name="Check Box 21" hidden="1">
              <a:extLst>
                <a:ext uri="{63B3BB69-23CF-44E3-9099-C40C66FF867C}">
                  <a14:compatExt spid="_x0000_s11285"/>
                </a:ext>
                <a:ext uri="{FF2B5EF4-FFF2-40B4-BE49-F238E27FC236}">
                  <a16:creationId xmlns:a16="http://schemas.microsoft.com/office/drawing/2014/main" id="{00000000-0008-0000-0600-00001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14</xdr:row>
          <xdr:rowOff>47625</xdr:rowOff>
        </xdr:from>
        <xdr:to>
          <xdr:col>1</xdr:col>
          <xdr:colOff>28575</xdr:colOff>
          <xdr:row>14</xdr:row>
          <xdr:rowOff>238125</xdr:rowOff>
        </xdr:to>
        <xdr:sp macro="" textlink="">
          <xdr:nvSpPr>
            <xdr:cNvPr id="11286" name="Check Box 22" hidden="1">
              <a:extLst>
                <a:ext uri="{63B3BB69-23CF-44E3-9099-C40C66FF867C}">
                  <a14:compatExt spid="_x0000_s11286"/>
                </a:ext>
                <a:ext uri="{FF2B5EF4-FFF2-40B4-BE49-F238E27FC236}">
                  <a16:creationId xmlns:a16="http://schemas.microsoft.com/office/drawing/2014/main" id="{00000000-0008-0000-0600-00001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25</xdr:col>
      <xdr:colOff>66674</xdr:colOff>
      <xdr:row>6</xdr:row>
      <xdr:rowOff>123825</xdr:rowOff>
    </xdr:from>
    <xdr:to>
      <xdr:col>31</xdr:col>
      <xdr:colOff>381000</xdr:colOff>
      <xdr:row>29</xdr:row>
      <xdr:rowOff>228600</xdr:rowOff>
    </xdr:to>
    <xdr:pic>
      <xdr:nvPicPr>
        <xdr:cNvPr id="304" name="Grafik 303">
          <a:extLst>
            <a:ext uri="{FF2B5EF4-FFF2-40B4-BE49-F238E27FC236}">
              <a16:creationId xmlns:a16="http://schemas.microsoft.com/office/drawing/2014/main" id="{00000000-0008-0000-0600-00003001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380" t="19627" r="4861" b="33242"/>
        <a:stretch/>
      </xdr:blipFill>
      <xdr:spPr>
        <a:xfrm>
          <a:off x="4352924" y="2152650"/>
          <a:ext cx="1400176" cy="5734050"/>
        </a:xfrm>
        <a:prstGeom prst="rect">
          <a:avLst/>
        </a:prstGeom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57150</xdr:rowOff>
        </xdr:from>
        <xdr:to>
          <xdr:col>5</xdr:col>
          <xdr:colOff>0</xdr:colOff>
          <xdr:row>17</xdr:row>
          <xdr:rowOff>0</xdr:rowOff>
        </xdr:to>
        <xdr:sp macro="" textlink="">
          <xdr:nvSpPr>
            <xdr:cNvPr id="11291" name="Check Box 27" hidden="1">
              <a:extLst>
                <a:ext uri="{63B3BB69-23CF-44E3-9099-C40C66FF867C}">
                  <a14:compatExt spid="_x0000_s11291"/>
                </a:ext>
                <a:ext uri="{FF2B5EF4-FFF2-40B4-BE49-F238E27FC236}">
                  <a16:creationId xmlns:a16="http://schemas.microsoft.com/office/drawing/2014/main" id="{00000000-0008-0000-0600-00001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47625</xdr:rowOff>
        </xdr:from>
        <xdr:to>
          <xdr:col>5</xdr:col>
          <xdr:colOff>0</xdr:colOff>
          <xdr:row>17</xdr:row>
          <xdr:rowOff>238125</xdr:rowOff>
        </xdr:to>
        <xdr:sp macro="" textlink="">
          <xdr:nvSpPr>
            <xdr:cNvPr id="11292" name="Check Box 28" hidden="1">
              <a:extLst>
                <a:ext uri="{63B3BB69-23CF-44E3-9099-C40C66FF867C}">
                  <a14:compatExt spid="_x0000_s11292"/>
                </a:ext>
                <a:ext uri="{FF2B5EF4-FFF2-40B4-BE49-F238E27FC236}">
                  <a16:creationId xmlns:a16="http://schemas.microsoft.com/office/drawing/2014/main" id="{00000000-0008-0000-0600-00001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18</xdr:row>
          <xdr:rowOff>66675</xdr:rowOff>
        </xdr:from>
        <xdr:to>
          <xdr:col>5</xdr:col>
          <xdr:colOff>161925</xdr:colOff>
          <xdr:row>19</xdr:row>
          <xdr:rowOff>9525</xdr:rowOff>
        </xdr:to>
        <xdr:sp macro="" textlink="">
          <xdr:nvSpPr>
            <xdr:cNvPr id="11293" name="Check Box 29" hidden="1">
              <a:extLst>
                <a:ext uri="{63B3BB69-23CF-44E3-9099-C40C66FF867C}">
                  <a14:compatExt spid="_x0000_s11293"/>
                </a:ext>
                <a:ext uri="{FF2B5EF4-FFF2-40B4-BE49-F238E27FC236}">
                  <a16:creationId xmlns:a16="http://schemas.microsoft.com/office/drawing/2014/main" id="{00000000-0008-0000-0600-00001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19</xdr:row>
          <xdr:rowOff>76200</xdr:rowOff>
        </xdr:from>
        <xdr:to>
          <xdr:col>5</xdr:col>
          <xdr:colOff>161925</xdr:colOff>
          <xdr:row>20</xdr:row>
          <xdr:rowOff>19050</xdr:rowOff>
        </xdr:to>
        <xdr:sp macro="" textlink="">
          <xdr:nvSpPr>
            <xdr:cNvPr id="11294" name="Check Box 30" hidden="1">
              <a:extLst>
                <a:ext uri="{63B3BB69-23CF-44E3-9099-C40C66FF867C}">
                  <a14:compatExt spid="_x0000_s11294"/>
                </a:ext>
                <a:ext uri="{FF2B5EF4-FFF2-40B4-BE49-F238E27FC236}">
                  <a16:creationId xmlns:a16="http://schemas.microsoft.com/office/drawing/2014/main" id="{00000000-0008-0000-0600-00001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20</xdr:row>
          <xdr:rowOff>76200</xdr:rowOff>
        </xdr:from>
        <xdr:to>
          <xdr:col>5</xdr:col>
          <xdr:colOff>161925</xdr:colOff>
          <xdr:row>21</xdr:row>
          <xdr:rowOff>19050</xdr:rowOff>
        </xdr:to>
        <xdr:sp macro="" textlink="">
          <xdr:nvSpPr>
            <xdr:cNvPr id="11295" name="Check Box 31" hidden="1">
              <a:extLst>
                <a:ext uri="{63B3BB69-23CF-44E3-9099-C40C66FF867C}">
                  <a14:compatExt spid="_x0000_s11295"/>
                </a:ext>
                <a:ext uri="{FF2B5EF4-FFF2-40B4-BE49-F238E27FC236}">
                  <a16:creationId xmlns:a16="http://schemas.microsoft.com/office/drawing/2014/main" id="{00000000-0008-0000-0600-00001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22</xdr:row>
          <xdr:rowOff>47625</xdr:rowOff>
        </xdr:from>
        <xdr:to>
          <xdr:col>1</xdr:col>
          <xdr:colOff>28575</xdr:colOff>
          <xdr:row>22</xdr:row>
          <xdr:rowOff>238125</xdr:rowOff>
        </xdr:to>
        <xdr:sp macro="" textlink="">
          <xdr:nvSpPr>
            <xdr:cNvPr id="11296" name="Check Box 32" hidden="1">
              <a:extLst>
                <a:ext uri="{63B3BB69-23CF-44E3-9099-C40C66FF867C}">
                  <a14:compatExt spid="_x0000_s11296"/>
                </a:ext>
                <a:ext uri="{FF2B5EF4-FFF2-40B4-BE49-F238E27FC236}">
                  <a16:creationId xmlns:a16="http://schemas.microsoft.com/office/drawing/2014/main" id="{00000000-0008-0000-0600-000020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30</xdr:row>
          <xdr:rowOff>47625</xdr:rowOff>
        </xdr:from>
        <xdr:to>
          <xdr:col>1</xdr:col>
          <xdr:colOff>28575</xdr:colOff>
          <xdr:row>30</xdr:row>
          <xdr:rowOff>238125</xdr:rowOff>
        </xdr:to>
        <xdr:sp macro="" textlink="">
          <xdr:nvSpPr>
            <xdr:cNvPr id="11297" name="Check Box 33" hidden="1">
              <a:extLst>
                <a:ext uri="{63B3BB69-23CF-44E3-9099-C40C66FF867C}">
                  <a14:compatExt spid="_x0000_s11297"/>
                </a:ext>
                <a:ext uri="{FF2B5EF4-FFF2-40B4-BE49-F238E27FC236}">
                  <a16:creationId xmlns:a16="http://schemas.microsoft.com/office/drawing/2014/main" id="{00000000-0008-0000-0600-00002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31</xdr:row>
          <xdr:rowOff>47625</xdr:rowOff>
        </xdr:from>
        <xdr:to>
          <xdr:col>1</xdr:col>
          <xdr:colOff>28575</xdr:colOff>
          <xdr:row>31</xdr:row>
          <xdr:rowOff>238125</xdr:rowOff>
        </xdr:to>
        <xdr:sp macro="" textlink="">
          <xdr:nvSpPr>
            <xdr:cNvPr id="11298" name="Check Box 34" hidden="1">
              <a:extLst>
                <a:ext uri="{63B3BB69-23CF-44E3-9099-C40C66FF867C}">
                  <a14:compatExt spid="_x0000_s11298"/>
                </a:ext>
                <a:ext uri="{FF2B5EF4-FFF2-40B4-BE49-F238E27FC236}">
                  <a16:creationId xmlns:a16="http://schemas.microsoft.com/office/drawing/2014/main" id="{00000000-0008-0000-0600-00002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32</xdr:row>
          <xdr:rowOff>47625</xdr:rowOff>
        </xdr:from>
        <xdr:to>
          <xdr:col>1</xdr:col>
          <xdr:colOff>28575</xdr:colOff>
          <xdr:row>32</xdr:row>
          <xdr:rowOff>238125</xdr:rowOff>
        </xdr:to>
        <xdr:sp macro="" textlink="">
          <xdr:nvSpPr>
            <xdr:cNvPr id="11299" name="Check Box 35" hidden="1">
              <a:extLst>
                <a:ext uri="{63B3BB69-23CF-44E3-9099-C40C66FF867C}">
                  <a14:compatExt spid="_x0000_s11299"/>
                </a:ext>
                <a:ext uri="{FF2B5EF4-FFF2-40B4-BE49-F238E27FC236}">
                  <a16:creationId xmlns:a16="http://schemas.microsoft.com/office/drawing/2014/main" id="{00000000-0008-0000-0600-00002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57150</xdr:rowOff>
        </xdr:from>
        <xdr:to>
          <xdr:col>5</xdr:col>
          <xdr:colOff>0</xdr:colOff>
          <xdr:row>25</xdr:row>
          <xdr:rowOff>0</xdr:rowOff>
        </xdr:to>
        <xdr:sp macro="" textlink="">
          <xdr:nvSpPr>
            <xdr:cNvPr id="11300" name="Check Box 36" hidden="1">
              <a:extLst>
                <a:ext uri="{63B3BB69-23CF-44E3-9099-C40C66FF867C}">
                  <a14:compatExt spid="_x0000_s11300"/>
                </a:ext>
                <a:ext uri="{FF2B5EF4-FFF2-40B4-BE49-F238E27FC236}">
                  <a16:creationId xmlns:a16="http://schemas.microsoft.com/office/drawing/2014/main" id="{00000000-0008-0000-0600-00002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47625</xdr:rowOff>
        </xdr:from>
        <xdr:to>
          <xdr:col>5</xdr:col>
          <xdr:colOff>0</xdr:colOff>
          <xdr:row>25</xdr:row>
          <xdr:rowOff>238125</xdr:rowOff>
        </xdr:to>
        <xdr:sp macro="" textlink="">
          <xdr:nvSpPr>
            <xdr:cNvPr id="11301" name="Check Box 37" hidden="1">
              <a:extLst>
                <a:ext uri="{63B3BB69-23CF-44E3-9099-C40C66FF867C}">
                  <a14:compatExt spid="_x0000_s11301"/>
                </a:ext>
                <a:ext uri="{FF2B5EF4-FFF2-40B4-BE49-F238E27FC236}">
                  <a16:creationId xmlns:a16="http://schemas.microsoft.com/office/drawing/2014/main" id="{00000000-0008-0000-0600-00002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26</xdr:row>
          <xdr:rowOff>66675</xdr:rowOff>
        </xdr:from>
        <xdr:to>
          <xdr:col>5</xdr:col>
          <xdr:colOff>161925</xdr:colOff>
          <xdr:row>27</xdr:row>
          <xdr:rowOff>9525</xdr:rowOff>
        </xdr:to>
        <xdr:sp macro="" textlink="">
          <xdr:nvSpPr>
            <xdr:cNvPr id="11302" name="Check Box 38" hidden="1">
              <a:extLst>
                <a:ext uri="{63B3BB69-23CF-44E3-9099-C40C66FF867C}">
                  <a14:compatExt spid="_x0000_s11302"/>
                </a:ext>
                <a:ext uri="{FF2B5EF4-FFF2-40B4-BE49-F238E27FC236}">
                  <a16:creationId xmlns:a16="http://schemas.microsoft.com/office/drawing/2014/main" id="{00000000-0008-0000-0600-00002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27</xdr:row>
          <xdr:rowOff>76200</xdr:rowOff>
        </xdr:from>
        <xdr:to>
          <xdr:col>5</xdr:col>
          <xdr:colOff>161925</xdr:colOff>
          <xdr:row>28</xdr:row>
          <xdr:rowOff>19050</xdr:rowOff>
        </xdr:to>
        <xdr:sp macro="" textlink="">
          <xdr:nvSpPr>
            <xdr:cNvPr id="11303" name="Check Box 39" hidden="1">
              <a:extLst>
                <a:ext uri="{63B3BB69-23CF-44E3-9099-C40C66FF867C}">
                  <a14:compatExt spid="_x0000_s11303"/>
                </a:ext>
                <a:ext uri="{FF2B5EF4-FFF2-40B4-BE49-F238E27FC236}">
                  <a16:creationId xmlns:a16="http://schemas.microsoft.com/office/drawing/2014/main" id="{00000000-0008-0000-0600-00002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28</xdr:row>
          <xdr:rowOff>76200</xdr:rowOff>
        </xdr:from>
        <xdr:to>
          <xdr:col>5</xdr:col>
          <xdr:colOff>161925</xdr:colOff>
          <xdr:row>29</xdr:row>
          <xdr:rowOff>19050</xdr:rowOff>
        </xdr:to>
        <xdr:sp macro="" textlink="">
          <xdr:nvSpPr>
            <xdr:cNvPr id="11304" name="Check Box 40" hidden="1">
              <a:extLst>
                <a:ext uri="{63B3BB69-23CF-44E3-9099-C40C66FF867C}">
                  <a14:compatExt spid="_x0000_s11304"/>
                </a:ext>
                <a:ext uri="{FF2B5EF4-FFF2-40B4-BE49-F238E27FC236}">
                  <a16:creationId xmlns:a16="http://schemas.microsoft.com/office/drawing/2014/main" id="{00000000-0008-0000-0600-00002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57150</xdr:rowOff>
        </xdr:from>
        <xdr:to>
          <xdr:col>5</xdr:col>
          <xdr:colOff>0</xdr:colOff>
          <xdr:row>22</xdr:row>
          <xdr:rowOff>0</xdr:rowOff>
        </xdr:to>
        <xdr:sp macro="" textlink="">
          <xdr:nvSpPr>
            <xdr:cNvPr id="11305" name="Check Box 41" hidden="1">
              <a:extLst>
                <a:ext uri="{63B3BB69-23CF-44E3-9099-C40C66FF867C}">
                  <a14:compatExt spid="_x0000_s11305"/>
                </a:ext>
                <a:ext uri="{FF2B5EF4-FFF2-40B4-BE49-F238E27FC236}">
                  <a16:creationId xmlns:a16="http://schemas.microsoft.com/office/drawing/2014/main" id="{00000000-0008-0000-0600-00002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25</xdr:col>
      <xdr:colOff>9525</xdr:colOff>
      <xdr:row>0</xdr:row>
      <xdr:rowOff>19050</xdr:rowOff>
    </xdr:from>
    <xdr:to>
      <xdr:col>31</xdr:col>
      <xdr:colOff>379144</xdr:colOff>
      <xdr:row>0</xdr:row>
      <xdr:rowOff>466725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5775" y="19050"/>
          <a:ext cx="1455469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3.xml"/><Relationship Id="rId13" Type="http://schemas.openxmlformats.org/officeDocument/2006/relationships/ctrlProp" Target="../ctrlProps/ctrlProp28.xml"/><Relationship Id="rId18" Type="http://schemas.openxmlformats.org/officeDocument/2006/relationships/ctrlProp" Target="../ctrlProps/ctrlProp33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36.xml"/><Relationship Id="rId7" Type="http://schemas.openxmlformats.org/officeDocument/2006/relationships/ctrlProp" Target="../ctrlProps/ctrlProp22.xml"/><Relationship Id="rId12" Type="http://schemas.openxmlformats.org/officeDocument/2006/relationships/ctrlProp" Target="../ctrlProps/ctrlProp27.xml"/><Relationship Id="rId17" Type="http://schemas.openxmlformats.org/officeDocument/2006/relationships/ctrlProp" Target="../ctrlProps/ctrlProp32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31.xml"/><Relationship Id="rId20" Type="http://schemas.openxmlformats.org/officeDocument/2006/relationships/ctrlProp" Target="../ctrlProps/ctrlProp35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1.xml"/><Relationship Id="rId11" Type="http://schemas.openxmlformats.org/officeDocument/2006/relationships/ctrlProp" Target="../ctrlProps/ctrlProp26.xml"/><Relationship Id="rId24" Type="http://schemas.openxmlformats.org/officeDocument/2006/relationships/ctrlProp" Target="../ctrlProps/ctrlProp39.xml"/><Relationship Id="rId5" Type="http://schemas.openxmlformats.org/officeDocument/2006/relationships/ctrlProp" Target="../ctrlProps/ctrlProp20.xml"/><Relationship Id="rId15" Type="http://schemas.openxmlformats.org/officeDocument/2006/relationships/ctrlProp" Target="../ctrlProps/ctrlProp30.xml"/><Relationship Id="rId23" Type="http://schemas.openxmlformats.org/officeDocument/2006/relationships/ctrlProp" Target="../ctrlProps/ctrlProp38.xml"/><Relationship Id="rId10" Type="http://schemas.openxmlformats.org/officeDocument/2006/relationships/ctrlProp" Target="../ctrlProps/ctrlProp25.xml"/><Relationship Id="rId19" Type="http://schemas.openxmlformats.org/officeDocument/2006/relationships/ctrlProp" Target="../ctrlProps/ctrlProp34.xml"/><Relationship Id="rId4" Type="http://schemas.openxmlformats.org/officeDocument/2006/relationships/ctrlProp" Target="../ctrlProps/ctrlProp19.xml"/><Relationship Id="rId9" Type="http://schemas.openxmlformats.org/officeDocument/2006/relationships/ctrlProp" Target="../ctrlProps/ctrlProp24.xml"/><Relationship Id="rId14" Type="http://schemas.openxmlformats.org/officeDocument/2006/relationships/ctrlProp" Target="../ctrlProps/ctrlProp29.xml"/><Relationship Id="rId22" Type="http://schemas.openxmlformats.org/officeDocument/2006/relationships/ctrlProp" Target="../ctrlProps/ctrlProp37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4.xml"/><Relationship Id="rId13" Type="http://schemas.openxmlformats.org/officeDocument/2006/relationships/ctrlProp" Target="../ctrlProps/ctrlProp49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43.xml"/><Relationship Id="rId12" Type="http://schemas.openxmlformats.org/officeDocument/2006/relationships/ctrlProp" Target="../ctrlProps/ctrlProp48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52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42.xml"/><Relationship Id="rId11" Type="http://schemas.openxmlformats.org/officeDocument/2006/relationships/ctrlProp" Target="../ctrlProps/ctrlProp47.xml"/><Relationship Id="rId5" Type="http://schemas.openxmlformats.org/officeDocument/2006/relationships/ctrlProp" Target="../ctrlProps/ctrlProp41.xml"/><Relationship Id="rId15" Type="http://schemas.openxmlformats.org/officeDocument/2006/relationships/ctrlProp" Target="../ctrlProps/ctrlProp51.xml"/><Relationship Id="rId10" Type="http://schemas.openxmlformats.org/officeDocument/2006/relationships/ctrlProp" Target="../ctrlProps/ctrlProp46.xml"/><Relationship Id="rId4" Type="http://schemas.openxmlformats.org/officeDocument/2006/relationships/ctrlProp" Target="../ctrlProps/ctrlProp40.xml"/><Relationship Id="rId9" Type="http://schemas.openxmlformats.org/officeDocument/2006/relationships/ctrlProp" Target="../ctrlProps/ctrlProp45.xml"/><Relationship Id="rId14" Type="http://schemas.openxmlformats.org/officeDocument/2006/relationships/ctrlProp" Target="../ctrlProps/ctrlProp50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7.xml"/><Relationship Id="rId13" Type="http://schemas.openxmlformats.org/officeDocument/2006/relationships/ctrlProp" Target="../ctrlProps/ctrlProp62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56.xml"/><Relationship Id="rId12" Type="http://schemas.openxmlformats.org/officeDocument/2006/relationships/ctrlProp" Target="../ctrlProps/ctrlProp61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6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55.xml"/><Relationship Id="rId11" Type="http://schemas.openxmlformats.org/officeDocument/2006/relationships/ctrlProp" Target="../ctrlProps/ctrlProp60.xml"/><Relationship Id="rId5" Type="http://schemas.openxmlformats.org/officeDocument/2006/relationships/ctrlProp" Target="../ctrlProps/ctrlProp54.xml"/><Relationship Id="rId15" Type="http://schemas.openxmlformats.org/officeDocument/2006/relationships/ctrlProp" Target="../ctrlProps/ctrlProp64.xml"/><Relationship Id="rId10" Type="http://schemas.openxmlformats.org/officeDocument/2006/relationships/ctrlProp" Target="../ctrlProps/ctrlProp59.xml"/><Relationship Id="rId4" Type="http://schemas.openxmlformats.org/officeDocument/2006/relationships/ctrlProp" Target="../ctrlProps/ctrlProp53.xml"/><Relationship Id="rId9" Type="http://schemas.openxmlformats.org/officeDocument/2006/relationships/ctrlProp" Target="../ctrlProps/ctrlProp58.xml"/><Relationship Id="rId14" Type="http://schemas.openxmlformats.org/officeDocument/2006/relationships/ctrlProp" Target="../ctrlProps/ctrlProp63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0.xml"/><Relationship Id="rId13" Type="http://schemas.openxmlformats.org/officeDocument/2006/relationships/ctrlProp" Target="../ctrlProps/ctrlProp75.xml"/><Relationship Id="rId18" Type="http://schemas.openxmlformats.org/officeDocument/2006/relationships/ctrlProp" Target="../ctrlProps/ctrlProp80.xml"/><Relationship Id="rId26" Type="http://schemas.openxmlformats.org/officeDocument/2006/relationships/ctrlProp" Target="../ctrlProps/ctrlProp88.xml"/><Relationship Id="rId3" Type="http://schemas.openxmlformats.org/officeDocument/2006/relationships/vmlDrawing" Target="../drawings/vmlDrawing6.vml"/><Relationship Id="rId21" Type="http://schemas.openxmlformats.org/officeDocument/2006/relationships/ctrlProp" Target="../ctrlProps/ctrlProp83.xml"/><Relationship Id="rId7" Type="http://schemas.openxmlformats.org/officeDocument/2006/relationships/ctrlProp" Target="../ctrlProps/ctrlProp69.xml"/><Relationship Id="rId12" Type="http://schemas.openxmlformats.org/officeDocument/2006/relationships/ctrlProp" Target="../ctrlProps/ctrlProp74.xml"/><Relationship Id="rId17" Type="http://schemas.openxmlformats.org/officeDocument/2006/relationships/ctrlProp" Target="../ctrlProps/ctrlProp79.xml"/><Relationship Id="rId25" Type="http://schemas.openxmlformats.org/officeDocument/2006/relationships/ctrlProp" Target="../ctrlProps/ctrlProp87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78.xml"/><Relationship Id="rId20" Type="http://schemas.openxmlformats.org/officeDocument/2006/relationships/ctrlProp" Target="../ctrlProps/ctrlProp82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68.xml"/><Relationship Id="rId11" Type="http://schemas.openxmlformats.org/officeDocument/2006/relationships/ctrlProp" Target="../ctrlProps/ctrlProp73.xml"/><Relationship Id="rId24" Type="http://schemas.openxmlformats.org/officeDocument/2006/relationships/ctrlProp" Target="../ctrlProps/ctrlProp86.xml"/><Relationship Id="rId5" Type="http://schemas.openxmlformats.org/officeDocument/2006/relationships/ctrlProp" Target="../ctrlProps/ctrlProp67.xml"/><Relationship Id="rId15" Type="http://schemas.openxmlformats.org/officeDocument/2006/relationships/ctrlProp" Target="../ctrlProps/ctrlProp77.xml"/><Relationship Id="rId23" Type="http://schemas.openxmlformats.org/officeDocument/2006/relationships/ctrlProp" Target="../ctrlProps/ctrlProp85.xml"/><Relationship Id="rId28" Type="http://schemas.openxmlformats.org/officeDocument/2006/relationships/ctrlProp" Target="../ctrlProps/ctrlProp90.xml"/><Relationship Id="rId10" Type="http://schemas.openxmlformats.org/officeDocument/2006/relationships/ctrlProp" Target="../ctrlProps/ctrlProp72.xml"/><Relationship Id="rId19" Type="http://schemas.openxmlformats.org/officeDocument/2006/relationships/ctrlProp" Target="../ctrlProps/ctrlProp81.xml"/><Relationship Id="rId4" Type="http://schemas.openxmlformats.org/officeDocument/2006/relationships/ctrlProp" Target="../ctrlProps/ctrlProp66.xml"/><Relationship Id="rId9" Type="http://schemas.openxmlformats.org/officeDocument/2006/relationships/ctrlProp" Target="../ctrlProps/ctrlProp71.xml"/><Relationship Id="rId14" Type="http://schemas.openxmlformats.org/officeDocument/2006/relationships/ctrlProp" Target="../ctrlProps/ctrlProp76.xml"/><Relationship Id="rId22" Type="http://schemas.openxmlformats.org/officeDocument/2006/relationships/ctrlProp" Target="../ctrlProps/ctrlProp84.xml"/><Relationship Id="rId27" Type="http://schemas.openxmlformats.org/officeDocument/2006/relationships/ctrlProp" Target="../ctrlProps/ctrlProp89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5.xml"/><Relationship Id="rId13" Type="http://schemas.openxmlformats.org/officeDocument/2006/relationships/ctrlProp" Target="../ctrlProps/ctrlProp100.xml"/><Relationship Id="rId18" Type="http://schemas.openxmlformats.org/officeDocument/2006/relationships/ctrlProp" Target="../ctrlProps/ctrlProp105.xml"/><Relationship Id="rId26" Type="http://schemas.openxmlformats.org/officeDocument/2006/relationships/ctrlProp" Target="../ctrlProps/ctrlProp113.xml"/><Relationship Id="rId3" Type="http://schemas.openxmlformats.org/officeDocument/2006/relationships/vmlDrawing" Target="../drawings/vmlDrawing7.vml"/><Relationship Id="rId21" Type="http://schemas.openxmlformats.org/officeDocument/2006/relationships/ctrlProp" Target="../ctrlProps/ctrlProp108.xml"/><Relationship Id="rId7" Type="http://schemas.openxmlformats.org/officeDocument/2006/relationships/ctrlProp" Target="../ctrlProps/ctrlProp94.xml"/><Relationship Id="rId12" Type="http://schemas.openxmlformats.org/officeDocument/2006/relationships/ctrlProp" Target="../ctrlProps/ctrlProp99.xml"/><Relationship Id="rId17" Type="http://schemas.openxmlformats.org/officeDocument/2006/relationships/ctrlProp" Target="../ctrlProps/ctrlProp104.xml"/><Relationship Id="rId25" Type="http://schemas.openxmlformats.org/officeDocument/2006/relationships/ctrlProp" Target="../ctrlProps/ctrlProp112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103.xml"/><Relationship Id="rId20" Type="http://schemas.openxmlformats.org/officeDocument/2006/relationships/ctrlProp" Target="../ctrlProps/ctrlProp107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93.xml"/><Relationship Id="rId11" Type="http://schemas.openxmlformats.org/officeDocument/2006/relationships/ctrlProp" Target="../ctrlProps/ctrlProp98.xml"/><Relationship Id="rId24" Type="http://schemas.openxmlformats.org/officeDocument/2006/relationships/ctrlProp" Target="../ctrlProps/ctrlProp111.xml"/><Relationship Id="rId5" Type="http://schemas.openxmlformats.org/officeDocument/2006/relationships/ctrlProp" Target="../ctrlProps/ctrlProp92.xml"/><Relationship Id="rId15" Type="http://schemas.openxmlformats.org/officeDocument/2006/relationships/ctrlProp" Target="../ctrlProps/ctrlProp102.xml"/><Relationship Id="rId23" Type="http://schemas.openxmlformats.org/officeDocument/2006/relationships/ctrlProp" Target="../ctrlProps/ctrlProp110.xml"/><Relationship Id="rId10" Type="http://schemas.openxmlformats.org/officeDocument/2006/relationships/ctrlProp" Target="../ctrlProps/ctrlProp97.xml"/><Relationship Id="rId19" Type="http://schemas.openxmlformats.org/officeDocument/2006/relationships/ctrlProp" Target="../ctrlProps/ctrlProp106.xml"/><Relationship Id="rId4" Type="http://schemas.openxmlformats.org/officeDocument/2006/relationships/ctrlProp" Target="../ctrlProps/ctrlProp91.xml"/><Relationship Id="rId9" Type="http://schemas.openxmlformats.org/officeDocument/2006/relationships/ctrlProp" Target="../ctrlProps/ctrlProp96.xml"/><Relationship Id="rId14" Type="http://schemas.openxmlformats.org/officeDocument/2006/relationships/ctrlProp" Target="../ctrlProps/ctrlProp101.xml"/><Relationship Id="rId22" Type="http://schemas.openxmlformats.org/officeDocument/2006/relationships/ctrlProp" Target="../ctrlProps/ctrlProp109.xml"/><Relationship Id="rId27" Type="http://schemas.openxmlformats.org/officeDocument/2006/relationships/ctrlProp" Target="../ctrlProps/ctrlProp11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AW141"/>
  <sheetViews>
    <sheetView showGridLines="0" showRowColHeaders="0" tabSelected="1" zoomScaleNormal="100" workbookViewId="0">
      <selection activeCell="C6" sqref="C6"/>
    </sheetView>
  </sheetViews>
  <sheetFormatPr baseColWidth="10" defaultColWidth="0" defaultRowHeight="15" zeroHeight="1" x14ac:dyDescent="0.25"/>
  <cols>
    <col min="1" max="1" width="12.5703125" style="16" customWidth="1"/>
    <col min="2" max="2" width="42.42578125" style="16" customWidth="1"/>
    <col min="3" max="3" width="4.140625" style="16" customWidth="1"/>
    <col min="4" max="4" width="21.140625" style="16" customWidth="1"/>
    <col min="5" max="5" width="4.28515625" style="16" customWidth="1"/>
    <col min="6" max="6" width="22.7109375" style="16" customWidth="1"/>
    <col min="7" max="7" width="4.5703125" style="16" customWidth="1"/>
    <col min="8" max="9" width="20.28515625" style="16" customWidth="1"/>
    <col min="10" max="45" width="12.5703125" style="16" hidden="1" customWidth="1"/>
    <col min="46" max="16384" width="11.42578125" style="16" hidden="1"/>
  </cols>
  <sheetData>
    <row r="1" spans="1:37" ht="74.25" customHeight="1" x14ac:dyDescent="0.25">
      <c r="B1" s="70" t="s">
        <v>769</v>
      </c>
    </row>
    <row r="2" spans="1:37" ht="23.25" x14ac:dyDescent="0.35">
      <c r="A2" s="33" t="str">
        <f>IF((COUNT(C6:C10,E6:E10,G6:G10)&gt;1),"FEHLER!","")</f>
        <v/>
      </c>
      <c r="B2" s="233" t="str">
        <f>IF((A2="FEHLER!"),"Vor Auswahl des Systems die orangen Felder in der Tabelle löschen !!!","Bitte EIN System auswählen")</f>
        <v>Bitte EIN System auswählen</v>
      </c>
      <c r="C2" s="233"/>
      <c r="D2" s="233"/>
      <c r="E2" s="233"/>
      <c r="F2" s="233"/>
      <c r="G2" s="233"/>
      <c r="H2" s="233"/>
      <c r="I2" s="39"/>
    </row>
    <row r="3" spans="1:37" ht="15.75" thickBot="1" x14ac:dyDescent="0.3">
      <c r="K3" s="17"/>
      <c r="L3" s="17"/>
      <c r="M3" s="17"/>
      <c r="N3" s="17"/>
      <c r="O3" s="17"/>
      <c r="P3" s="17"/>
      <c r="Q3" s="17"/>
      <c r="R3" s="17"/>
      <c r="S3" s="17"/>
    </row>
    <row r="4" spans="1:37" ht="18.75" x14ac:dyDescent="0.25">
      <c r="B4" s="23"/>
      <c r="C4" s="234" t="s">
        <v>453</v>
      </c>
      <c r="D4" s="235"/>
      <c r="E4" s="234" t="s">
        <v>455</v>
      </c>
      <c r="F4" s="235"/>
      <c r="G4" s="234" t="s">
        <v>456</v>
      </c>
      <c r="H4" s="238"/>
      <c r="I4" s="38"/>
      <c r="K4" s="17"/>
      <c r="L4" s="17"/>
      <c r="M4" s="17"/>
      <c r="N4" s="17"/>
      <c r="O4" s="17"/>
      <c r="P4" s="17"/>
      <c r="Q4" s="17"/>
      <c r="R4" s="17"/>
      <c r="S4" s="17"/>
    </row>
    <row r="5" spans="1:37" ht="18.75" x14ac:dyDescent="0.25">
      <c r="B5" s="24"/>
      <c r="C5" s="236"/>
      <c r="D5" s="237"/>
      <c r="E5" s="236"/>
      <c r="F5" s="237"/>
      <c r="G5" s="236"/>
      <c r="H5" s="239"/>
      <c r="I5" s="38"/>
      <c r="J5" s="16" t="s">
        <v>453</v>
      </c>
      <c r="K5" s="17"/>
      <c r="L5" s="41"/>
      <c r="M5" s="41"/>
      <c r="N5" s="41"/>
      <c r="O5" s="41"/>
      <c r="P5" s="41" t="s">
        <v>455</v>
      </c>
      <c r="Q5" s="41"/>
      <c r="R5" s="41"/>
      <c r="S5" s="17"/>
    </row>
    <row r="6" spans="1:37" s="20" customFormat="1" ht="24.95" customHeight="1" x14ac:dyDescent="0.25">
      <c r="B6" s="27" t="s">
        <v>56</v>
      </c>
      <c r="C6" s="25"/>
      <c r="D6" s="29"/>
      <c r="E6" s="25"/>
      <c r="F6" s="29"/>
      <c r="G6" s="25"/>
      <c r="H6" s="31"/>
      <c r="I6" s="21"/>
      <c r="J6" s="20" t="e">
        <f>INDEX(B36:C41,C6,1)</f>
        <v>#VALUE!</v>
      </c>
      <c r="K6" s="21" t="e">
        <f>INDEX(B36:C41,C6,2)</f>
        <v>#VALUE!</v>
      </c>
      <c r="L6" s="21"/>
      <c r="M6" s="21"/>
      <c r="N6" s="21" t="str">
        <f>IF(C6&gt;0,"1z","")</f>
        <v/>
      </c>
      <c r="O6" s="21"/>
      <c r="P6" s="21" t="e">
        <f>INDEX(AH36:AI42,E6,1)</f>
        <v>#VALUE!</v>
      </c>
      <c r="Q6" s="21" t="e">
        <f>INDEX(AH36:AI42,E6,2)</f>
        <v>#VALUE!</v>
      </c>
      <c r="R6" s="21"/>
      <c r="S6" s="21"/>
      <c r="T6" s="21" t="str">
        <f>IF(E6&gt;0,"1z","")</f>
        <v/>
      </c>
      <c r="V6" s="20" t="e">
        <f>INDEX(R36:S43,G6,1)</f>
        <v>#VALUE!</v>
      </c>
      <c r="W6" s="20" t="e">
        <f>INDEX(R36:S43,G6,2)</f>
        <v>#VALUE!</v>
      </c>
      <c r="Z6" s="21" t="str">
        <f>IF(G6&gt;0,"1z","")</f>
        <v/>
      </c>
    </row>
    <row r="7" spans="1:37" s="20" customFormat="1" ht="24.95" customHeight="1" x14ac:dyDescent="0.25">
      <c r="B7" s="27" t="s">
        <v>60</v>
      </c>
      <c r="C7" s="25"/>
      <c r="D7" s="29"/>
      <c r="E7" s="25"/>
      <c r="F7" s="29"/>
      <c r="G7" s="25"/>
      <c r="H7" s="31"/>
      <c r="I7" s="21"/>
      <c r="J7" s="20" t="e">
        <f>INDEX(D36:E41,C7,1)</f>
        <v>#VALUE!</v>
      </c>
      <c r="K7" s="21" t="e">
        <f>INDEX(D36:E41,C7,2)</f>
        <v>#VALUE!</v>
      </c>
      <c r="L7" s="21"/>
      <c r="M7" s="21"/>
      <c r="N7" s="21" t="str">
        <f>IF(C7&gt;0,"1zi","")</f>
        <v/>
      </c>
      <c r="O7" s="21"/>
      <c r="P7" s="21" t="e">
        <f>INDEX(AJ36:AK42,E7,1)</f>
        <v>#VALUE!</v>
      </c>
      <c r="Q7" s="21" t="e">
        <f>INDEX(AJ36:AK42,E7,2)</f>
        <v>#VALUE!</v>
      </c>
      <c r="R7" s="21"/>
      <c r="S7" s="21"/>
      <c r="T7" s="21" t="str">
        <f>IF(E7&gt;0,"1zi","")</f>
        <v/>
      </c>
      <c r="V7" s="20" t="e">
        <f>INDEX(T36:U43,G7,1)</f>
        <v>#VALUE!</v>
      </c>
      <c r="W7" s="20" t="e">
        <f>INDEX(T36:U43,G7,2)</f>
        <v>#VALUE!</v>
      </c>
      <c r="Z7" s="21" t="str">
        <f>IF(G7&gt;0,"1zi","")</f>
        <v/>
      </c>
    </row>
    <row r="8" spans="1:37" s="20" customFormat="1" ht="24.95" customHeight="1" x14ac:dyDescent="0.25">
      <c r="A8" s="21"/>
      <c r="B8" s="27" t="s">
        <v>57</v>
      </c>
      <c r="C8" s="25"/>
      <c r="D8" s="29"/>
      <c r="E8" s="25"/>
      <c r="F8" s="29"/>
      <c r="G8" s="25"/>
      <c r="H8" s="31"/>
      <c r="I8" s="21"/>
      <c r="J8" s="20" t="e">
        <f>INDEX(F36:I121,C8,1)</f>
        <v>#VALUE!</v>
      </c>
      <c r="K8" s="20" t="e">
        <f>INDEX(F36:I121,C8,2)</f>
        <v>#VALUE!</v>
      </c>
      <c r="L8" s="21" t="e">
        <f>INDEX(F36:I121,C8,3)</f>
        <v>#VALUE!</v>
      </c>
      <c r="M8" s="21" t="e">
        <f>INDEX(F36:I121,C8,4)</f>
        <v>#VALUE!</v>
      </c>
      <c r="N8" s="21" t="str">
        <f>IF(C8&gt;0,"2z","")</f>
        <v/>
      </c>
      <c r="O8" s="21"/>
      <c r="P8" s="21" t="e">
        <f>INDEX(AL36:AO105,E8,1)</f>
        <v>#VALUE!</v>
      </c>
      <c r="Q8" s="21" t="e">
        <f>INDEX(AL36:AO105,E8,2)</f>
        <v>#VALUE!</v>
      </c>
      <c r="R8" s="21" t="e">
        <f>INDEX(AL36:AO105,E8,3)</f>
        <v>#VALUE!</v>
      </c>
      <c r="S8" s="21" t="e">
        <f>INDEX(AL36:AO105,E8,4)</f>
        <v>#VALUE!</v>
      </c>
      <c r="T8" s="21" t="str">
        <f>IF(E8&gt;0,"2z","")</f>
        <v/>
      </c>
      <c r="U8" s="22"/>
      <c r="V8" s="22" t="e">
        <f>INDEX(V36:Y71,G8,1)</f>
        <v>#VALUE!</v>
      </c>
      <c r="W8" s="22" t="e">
        <f>INDEX(V36:Y71,G8,2)</f>
        <v>#VALUE!</v>
      </c>
      <c r="X8" s="22" t="e">
        <f>INDEX(V36:Y71,G8,3)</f>
        <v>#VALUE!</v>
      </c>
      <c r="Y8" s="22" t="e">
        <f>INDEX(V36:Y71,G8,4)</f>
        <v>#VALUE!</v>
      </c>
      <c r="Z8" s="21" t="str">
        <f>IF(G8&gt;0,"2z","")</f>
        <v/>
      </c>
      <c r="AA8" s="22"/>
      <c r="AB8" s="22"/>
      <c r="AC8" s="22"/>
      <c r="AD8" s="22"/>
      <c r="AE8" s="22"/>
      <c r="AF8" s="22"/>
      <c r="AG8" s="22"/>
      <c r="AH8" s="22"/>
      <c r="AI8" s="22"/>
      <c r="AJ8" s="21"/>
      <c r="AK8" s="21"/>
    </row>
    <row r="9" spans="1:37" s="20" customFormat="1" ht="24.95" customHeight="1" x14ac:dyDescent="0.25">
      <c r="A9" s="21"/>
      <c r="B9" s="27" t="s">
        <v>470</v>
      </c>
      <c r="C9" s="25"/>
      <c r="D9" s="29"/>
      <c r="E9" s="25"/>
      <c r="F9" s="29"/>
      <c r="G9" s="25"/>
      <c r="H9" s="31"/>
      <c r="I9" s="21"/>
      <c r="J9" s="20" t="e">
        <f>INDEX(J36:M116,C9,1)</f>
        <v>#VALUE!</v>
      </c>
      <c r="K9" s="21" t="e">
        <f>INDEX(J36:M116,C9,2)</f>
        <v>#VALUE!</v>
      </c>
      <c r="L9" s="21" t="e">
        <f>INDEX(J36:M116,C9,3)</f>
        <v>#VALUE!</v>
      </c>
      <c r="M9" s="21" t="e">
        <f>INDEX(J36:M116,C9,4)</f>
        <v>#VALUE!</v>
      </c>
      <c r="N9" s="21" t="str">
        <f>IF(C9&gt;0,"2zi_mitte","")</f>
        <v/>
      </c>
      <c r="O9" s="21"/>
      <c r="P9" s="21" t="e">
        <f>INDEX(AP36:AS121,E9,1)</f>
        <v>#VALUE!</v>
      </c>
      <c r="Q9" s="21" t="e">
        <f>INDEX(AP36:AS121,E9,2)</f>
        <v>#VALUE!</v>
      </c>
      <c r="R9" s="21" t="e">
        <f>INDEX(AP36:AS121,E9,3)</f>
        <v>#VALUE!</v>
      </c>
      <c r="S9" s="21" t="e">
        <f>INDEX(AP36:AS121,E9,4)</f>
        <v>#VALUE!</v>
      </c>
      <c r="T9" s="21" t="str">
        <f>IF(E9&gt;0,"2zi_mitte","")</f>
        <v/>
      </c>
      <c r="U9" s="21"/>
      <c r="V9" s="21" t="e">
        <f>INDEX(Z36:AC71,G9,1)</f>
        <v>#VALUE!</v>
      </c>
      <c r="W9" s="21" t="e">
        <f>INDEX(Z36:AC71,G9,2)</f>
        <v>#VALUE!</v>
      </c>
      <c r="X9" s="21" t="e">
        <f>INDEX(Z36:AC71,G9,3)</f>
        <v>#VALUE!</v>
      </c>
      <c r="Y9" s="21" t="e">
        <f>INDEX(Z36:AC71,G9,4)</f>
        <v>#VALUE!</v>
      </c>
      <c r="Z9" s="21" t="str">
        <f>IF(G9&gt;0,"2zi_mitte","")</f>
        <v/>
      </c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</row>
    <row r="10" spans="1:37" s="20" customFormat="1" ht="24.95" customHeight="1" thickBot="1" x14ac:dyDescent="0.3">
      <c r="A10" s="21"/>
      <c r="B10" s="28" t="s">
        <v>469</v>
      </c>
      <c r="C10" s="26"/>
      <c r="D10" s="30"/>
      <c r="E10" s="26"/>
      <c r="F10" s="30"/>
      <c r="G10" s="26"/>
      <c r="H10" s="32"/>
      <c r="I10" s="21"/>
      <c r="J10" s="20" t="e">
        <f>INDEX(N36:Q49,C10,1)</f>
        <v>#VALUE!</v>
      </c>
      <c r="K10" s="21" t="e">
        <f>INDEX(N36:Q49,C10,2)</f>
        <v>#VALUE!</v>
      </c>
      <c r="L10" s="21" t="e">
        <f>INDEX(N36:Q49,C10,3)</f>
        <v>#VALUE!</v>
      </c>
      <c r="M10" s="21" t="e">
        <f>INDEX(N36:Q49,C10,4)</f>
        <v>#VALUE!</v>
      </c>
      <c r="N10" s="21" t="str">
        <f>IF(C10&gt;0,"2zi_Eck","")</f>
        <v/>
      </c>
      <c r="O10" s="21"/>
      <c r="P10" s="21" t="e">
        <f>INDEX(AT36:AW50,E10,1)</f>
        <v>#VALUE!</v>
      </c>
      <c r="Q10" s="21" t="e">
        <f>INDEX(AT36:AW50,E10,2)</f>
        <v>#VALUE!</v>
      </c>
      <c r="R10" s="21" t="e">
        <f>INDEX(AT36:AW50,E10,3)</f>
        <v>#VALUE!</v>
      </c>
      <c r="S10" s="21" t="e">
        <f>INDEX(AT36:AW50,E10,4)</f>
        <v>#VALUE!</v>
      </c>
      <c r="T10" s="21" t="str">
        <f>IF(E10&gt;0,"2zi_Eck","")</f>
        <v/>
      </c>
      <c r="U10" s="21"/>
      <c r="V10" s="21" t="e">
        <f>INDEX(AD36:AG48,G10,1)</f>
        <v>#VALUE!</v>
      </c>
      <c r="W10" s="21" t="e">
        <f>INDEX(AD36:AG48,G10,2)</f>
        <v>#VALUE!</v>
      </c>
      <c r="X10" s="21" t="e">
        <f>INDEX(AD36:AG48,G10,3)</f>
        <v>#VALUE!</v>
      </c>
      <c r="Y10" s="21" t="e">
        <f>INDEX(AD36:AG48,G10,4)</f>
        <v>#VALUE!</v>
      </c>
      <c r="Z10" s="21" t="str">
        <f>IF(G10&gt;0,"2zi_Eck","")</f>
        <v/>
      </c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</row>
    <row r="11" spans="1:37" ht="20.100000000000001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21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</row>
    <row r="12" spans="1:37" ht="20.100000000000001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40" t="str">
        <f t="shared" ref="J12:O12" si="0">IF($C$6&gt;0,J6,IF($C$7&gt;0,J7,IF($C$8&gt;0,J8,IF($C$9&gt;0,J9,IF($C$10&gt;0,J10,"")))))</f>
        <v/>
      </c>
      <c r="K12" s="40" t="str">
        <f t="shared" si="0"/>
        <v/>
      </c>
      <c r="L12" s="40" t="str">
        <f t="shared" si="0"/>
        <v/>
      </c>
      <c r="M12" s="40" t="str">
        <f t="shared" si="0"/>
        <v/>
      </c>
      <c r="N12" s="40" t="str">
        <f t="shared" si="0"/>
        <v/>
      </c>
      <c r="O12" s="40" t="str">
        <f t="shared" si="0"/>
        <v/>
      </c>
      <c r="P12" s="40" t="str">
        <f t="shared" ref="P12:U12" si="1">IF($E$6&gt;0,P6,IF($E$7&gt;0,P7,IF($E$8&gt;0,P8,IF($E$9&gt;0,P9,IF($E$10&gt;0,P10,"")))))</f>
        <v/>
      </c>
      <c r="Q12" s="40" t="str">
        <f t="shared" si="1"/>
        <v/>
      </c>
      <c r="R12" s="40" t="str">
        <f t="shared" si="1"/>
        <v/>
      </c>
      <c r="S12" s="40" t="str">
        <f t="shared" si="1"/>
        <v/>
      </c>
      <c r="T12" s="40" t="str">
        <f t="shared" si="1"/>
        <v/>
      </c>
      <c r="U12" s="40" t="str">
        <f t="shared" si="1"/>
        <v/>
      </c>
      <c r="V12" s="40" t="str">
        <f t="shared" ref="V12:AA12" si="2">IF($G$6&gt;0,V6,IF($G$7&gt;0,V7,IF($G$8&gt;0,V8,IF($G$9&gt;0,V9,IF($G$10&gt;0,V10,"")))))</f>
        <v/>
      </c>
      <c r="W12" s="40" t="str">
        <f t="shared" si="2"/>
        <v/>
      </c>
      <c r="X12" s="40" t="str">
        <f t="shared" si="2"/>
        <v/>
      </c>
      <c r="Y12" s="40" t="str">
        <f t="shared" si="2"/>
        <v/>
      </c>
      <c r="Z12" s="40" t="str">
        <f t="shared" si="2"/>
        <v/>
      </c>
      <c r="AA12" s="40" t="str">
        <f t="shared" si="2"/>
        <v/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</row>
    <row r="13" spans="1:37" ht="20.100000000000001" customHeight="1" x14ac:dyDescent="0.25">
      <c r="A13" s="17"/>
      <c r="B13" s="51" t="s">
        <v>457</v>
      </c>
      <c r="C13" s="17"/>
      <c r="D13" s="17"/>
      <c r="E13" s="17"/>
      <c r="F13" s="17"/>
      <c r="G13" s="17"/>
      <c r="H13" s="17"/>
      <c r="I13" s="17"/>
      <c r="J13" s="42" t="str">
        <f>IF(J12&lt;&gt;"",J12,IF(P12&lt;&gt;"",P12,IF(V12&lt;&gt;"",V12,"")))</f>
        <v/>
      </c>
      <c r="K13" s="42" t="str">
        <f>IF(P13=TRUE,L14,K14)</f>
        <v/>
      </c>
      <c r="L13" s="42" t="str">
        <f>IF(P13=TRUE,K14,L14)</f>
        <v/>
      </c>
      <c r="M13" s="42" t="str">
        <f>IF(M12&lt;&gt;"",M12,IF(S12&lt;&gt;"",S12,IF(Y12&lt;&gt;"",Y12,"")))</f>
        <v/>
      </c>
      <c r="N13" s="42" t="str">
        <f>IF(N12&lt;&gt;"",N12,IF(T12&lt;&gt;"",T12,IF(Z12&lt;&gt;"",Z12,"")))</f>
        <v/>
      </c>
      <c r="O13" s="42" t="str">
        <f>IF(O12&lt;&gt;"",O12,IF(U12&lt;&gt;"",U12,IF(AA12&lt;&gt;"",AA12,"")))</f>
        <v/>
      </c>
      <c r="P13" s="49" t="b">
        <v>0</v>
      </c>
      <c r="Q13" s="63" t="b">
        <v>0</v>
      </c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</row>
    <row r="14" spans="1:37" ht="20.100000000000001" customHeight="1" x14ac:dyDescent="0.25">
      <c r="A14" s="17"/>
      <c r="B14" s="17"/>
      <c r="C14" s="17"/>
      <c r="D14" s="17" t="s">
        <v>460</v>
      </c>
      <c r="E14" s="46" t="str">
        <f>J13</f>
        <v/>
      </c>
      <c r="F14" s="17"/>
      <c r="G14" s="17"/>
      <c r="H14" s="17"/>
      <c r="I14" s="17"/>
      <c r="J14" s="17" t="s">
        <v>466</v>
      </c>
      <c r="K14" s="17" t="str">
        <f>IF(K12&lt;&gt;"",K12,IF(Q12&lt;&gt;"",Q12,IF(W12&lt;&gt;"",W12,"")))</f>
        <v/>
      </c>
      <c r="L14" s="17" t="str">
        <f>IF(L12&lt;&gt;"",L12,IF(R12&lt;&gt;"",R12,IF(X12&lt;&gt;"",X12,"")))</f>
        <v/>
      </c>
      <c r="M14" s="43" t="s">
        <v>467</v>
      </c>
      <c r="N14" s="18" t="s">
        <v>468</v>
      </c>
      <c r="O14" s="17"/>
      <c r="P14" s="18" t="s">
        <v>465</v>
      </c>
      <c r="Q14" s="18" t="s">
        <v>504</v>
      </c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</row>
    <row r="15" spans="1:37" ht="20.100000000000001" customHeight="1" x14ac:dyDescent="0.25">
      <c r="A15" s="17"/>
      <c r="B15" s="17"/>
      <c r="C15" s="17"/>
      <c r="D15" s="17" t="s">
        <v>458</v>
      </c>
      <c r="E15" s="46" t="str">
        <f>IF(K13&lt;&gt;0,K13,"")</f>
        <v/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18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</row>
    <row r="16" spans="1:37" ht="20.100000000000001" customHeight="1" x14ac:dyDescent="0.25">
      <c r="A16" s="17"/>
      <c r="B16" s="17"/>
      <c r="C16" s="17"/>
      <c r="D16" s="17" t="s">
        <v>459</v>
      </c>
      <c r="E16" s="46" t="str">
        <f>IF(L13&lt;&gt;0,L13,"")</f>
        <v/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8"/>
      <c r="Q16" s="18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</row>
    <row r="17" spans="1:37" ht="20.100000000000001" customHeight="1" x14ac:dyDescent="0.25">
      <c r="A17" s="17"/>
      <c r="B17" s="17"/>
      <c r="C17" s="17"/>
      <c r="D17" s="17" t="s">
        <v>503</v>
      </c>
      <c r="E17" s="46"/>
      <c r="F17" s="41" t="s">
        <v>502</v>
      </c>
      <c r="G17" s="21"/>
      <c r="H17" s="21"/>
      <c r="I17" s="17"/>
      <c r="J17" s="17"/>
      <c r="K17" s="17"/>
      <c r="L17" s="17"/>
      <c r="M17" s="17"/>
      <c r="N17" s="17"/>
      <c r="O17" s="17"/>
      <c r="P17" s="17"/>
      <c r="Q17" s="18"/>
      <c r="R17" s="18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</row>
    <row r="18" spans="1:37" ht="20.100000000000001" customHeight="1" x14ac:dyDescent="0.25">
      <c r="A18" s="17"/>
      <c r="B18" s="17"/>
      <c r="C18" s="17"/>
      <c r="D18" s="18"/>
      <c r="E18" s="46"/>
      <c r="F18" s="21"/>
      <c r="G18" s="21"/>
      <c r="H18" s="21"/>
      <c r="I18" s="17"/>
      <c r="J18" s="44">
        <v>1</v>
      </c>
      <c r="K18" s="44">
        <v>2</v>
      </c>
      <c r="L18" s="44">
        <v>3</v>
      </c>
      <c r="M18" s="45">
        <v>4</v>
      </c>
      <c r="N18" s="45">
        <v>5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</row>
    <row r="19" spans="1:37" ht="20.100000000000001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44" t="str">
        <f>IF(N13="1z",K14,"")</f>
        <v/>
      </c>
      <c r="K19" s="44" t="str">
        <f>IF(C8&gt;0,K13,IF(E8&gt;0,K13,IF(G8&gt;0,K13,"")))</f>
        <v/>
      </c>
      <c r="L19" s="44" t="str">
        <f>IF(C8&gt;0,L13,IF(E8&gt;0,L13,IF(G8&gt;0,L13,"")))</f>
        <v/>
      </c>
      <c r="M19" s="44" t="str">
        <f>IF(C9&gt;0,K13,IF(E9&gt;0,K13,IF(G9&gt;0,K13,"")))</f>
        <v/>
      </c>
      <c r="N19" s="44" t="str">
        <f>IF(C9&gt;0,L13,IF(E9&gt;0,L13,IF(G9&gt;0,L13,"")))</f>
        <v/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</row>
    <row r="20" spans="1:37" ht="20.100000000000001" customHeight="1" x14ac:dyDescent="0.25">
      <c r="A20" s="17"/>
      <c r="B20" s="240" t="s">
        <v>560</v>
      </c>
      <c r="C20" s="240"/>
      <c r="D20" s="240"/>
      <c r="E20" s="240"/>
      <c r="F20" s="240"/>
      <c r="G20" s="240"/>
      <c r="H20" s="240"/>
      <c r="I20" s="17"/>
      <c r="J20" s="44">
        <v>6</v>
      </c>
      <c r="K20" s="44">
        <v>7</v>
      </c>
      <c r="L20" s="44">
        <v>8</v>
      </c>
      <c r="M20" s="45">
        <v>9</v>
      </c>
      <c r="N20" s="45">
        <v>10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</row>
    <row r="21" spans="1:37" ht="20.100000000000001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44" t="str">
        <f>IF(N13="1zi",K14,"")</f>
        <v/>
      </c>
      <c r="K21" s="44" t="str">
        <f>IF(P13=FALSE,K22,"")</f>
        <v/>
      </c>
      <c r="L21" s="47" t="str">
        <f>IF(P13=FALSE,L22,"")</f>
        <v/>
      </c>
      <c r="M21" s="47" t="str">
        <f>IF(P13=TRUE,M22,"")</f>
        <v/>
      </c>
      <c r="N21" s="47" t="str">
        <f>IF(P13=TRUE,N22,"")</f>
        <v/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</row>
    <row r="22" spans="1:37" ht="20.100000000000001" hidden="1" customHeigh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48" t="str">
        <f>IF(C10&gt;0,K14,IF(E10&gt;0,K14,IF(G10&gt;0,K14,"")))</f>
        <v/>
      </c>
      <c r="L22" s="48" t="str">
        <f>IF(C10&gt;0,L14,IF(E10&gt;0,L14,IF(G10&gt;0,L14,"")))</f>
        <v/>
      </c>
      <c r="M22" s="48" t="str">
        <f>IF(C10&gt;0,L14,IF(E10&gt;0,L14,IF(G10&gt;0,L14,"")))</f>
        <v/>
      </c>
      <c r="N22" s="48" t="str">
        <f>IF(C10&gt;0,K14,IF(E10&gt;0,K14,IF(G10&gt;0,K14,"")))</f>
        <v/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</row>
    <row r="23" spans="1:37" ht="20.100000000000001" hidden="1" customHeight="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</row>
    <row r="24" spans="1:37" ht="20.100000000000001" hidden="1" customHeight="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44">
        <v>1</v>
      </c>
      <c r="K24" s="44">
        <v>2</v>
      </c>
      <c r="L24" s="44">
        <v>3</v>
      </c>
      <c r="M24" s="45">
        <v>4</v>
      </c>
      <c r="N24" s="45">
        <v>5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</row>
    <row r="25" spans="1:37" ht="20.100000000000001" hidden="1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44" t="str">
        <f>IF(J19&lt;&gt;"",J19,"")</f>
        <v/>
      </c>
      <c r="K25" s="44" t="str">
        <f t="shared" ref="K25:N27" si="3">IF(K19&lt;&gt;"",K19,"")</f>
        <v/>
      </c>
      <c r="L25" s="44" t="str">
        <f t="shared" si="3"/>
        <v/>
      </c>
      <c r="M25" s="44" t="str">
        <f t="shared" si="3"/>
        <v/>
      </c>
      <c r="N25" s="44" t="str">
        <f t="shared" si="3"/>
        <v/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7" ht="20.100000000000001" hidden="1" customHeight="1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44">
        <v>6</v>
      </c>
      <c r="K26" s="44">
        <v>7</v>
      </c>
      <c r="L26" s="44">
        <v>8</v>
      </c>
      <c r="M26" s="45">
        <v>9</v>
      </c>
      <c r="N26" s="45">
        <v>10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</row>
    <row r="27" spans="1:37" ht="20.100000000000001" hidden="1" customHeigh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44" t="str">
        <f>IF(J21&lt;&gt;"",J21,"")</f>
        <v/>
      </c>
      <c r="K27" s="44" t="str">
        <f t="shared" si="3"/>
        <v/>
      </c>
      <c r="L27" s="44" t="str">
        <f t="shared" si="3"/>
        <v/>
      </c>
      <c r="M27" s="44" t="str">
        <f t="shared" si="3"/>
        <v/>
      </c>
      <c r="N27" s="44" t="str">
        <f t="shared" si="3"/>
        <v/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</row>
    <row r="28" spans="1:37" ht="20.100000000000001" hidden="1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</row>
    <row r="29" spans="1:37" ht="19.5" hidden="1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</row>
    <row r="30" spans="1:37" ht="20.100000000000001" hidden="1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</row>
    <row r="31" spans="1:37" ht="20.100000000000001" hidden="1" customHeigh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</row>
    <row r="32" spans="1:37" ht="15" hidden="1" customHeigh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</row>
    <row r="33" spans="1:49" ht="15" hidden="1" customHeigh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</row>
    <row r="34" spans="1:49" ht="15" hidden="1" customHeight="1" x14ac:dyDescent="0.25">
      <c r="A34" s="17"/>
      <c r="B34" s="34" t="s">
        <v>464</v>
      </c>
      <c r="C34" s="34" t="s">
        <v>461</v>
      </c>
      <c r="D34" s="34"/>
      <c r="E34" s="34" t="s">
        <v>461</v>
      </c>
      <c r="F34" s="34"/>
      <c r="G34" s="34" t="s">
        <v>461</v>
      </c>
      <c r="H34" s="34" t="s">
        <v>462</v>
      </c>
      <c r="I34" s="34" t="s">
        <v>463</v>
      </c>
      <c r="J34" s="34" t="s">
        <v>464</v>
      </c>
      <c r="K34" s="34" t="s">
        <v>461</v>
      </c>
      <c r="L34" s="34" t="s">
        <v>462</v>
      </c>
      <c r="M34" s="34" t="s">
        <v>463</v>
      </c>
      <c r="N34" s="34" t="s">
        <v>464</v>
      </c>
      <c r="O34" s="34" t="s">
        <v>461</v>
      </c>
      <c r="P34" s="34" t="s">
        <v>462</v>
      </c>
      <c r="Q34" s="34" t="s">
        <v>463</v>
      </c>
      <c r="R34" s="35" t="s">
        <v>464</v>
      </c>
      <c r="S34" s="35" t="s">
        <v>461</v>
      </c>
      <c r="T34" s="35"/>
      <c r="U34" s="35" t="s">
        <v>461</v>
      </c>
      <c r="V34" s="35"/>
      <c r="W34" s="35" t="s">
        <v>461</v>
      </c>
      <c r="X34" s="35" t="s">
        <v>462</v>
      </c>
      <c r="Y34" s="35" t="s">
        <v>463</v>
      </c>
      <c r="Z34" s="35" t="s">
        <v>464</v>
      </c>
      <c r="AA34" s="35" t="s">
        <v>461</v>
      </c>
      <c r="AB34" s="35" t="s">
        <v>462</v>
      </c>
      <c r="AC34" s="35" t="s">
        <v>463</v>
      </c>
      <c r="AD34" s="35" t="s">
        <v>464</v>
      </c>
      <c r="AE34" s="35" t="s">
        <v>461</v>
      </c>
      <c r="AF34" s="35" t="s">
        <v>462</v>
      </c>
      <c r="AG34" s="35" t="s">
        <v>463</v>
      </c>
      <c r="AH34" s="36" t="s">
        <v>464</v>
      </c>
      <c r="AI34" s="36" t="s">
        <v>461</v>
      </c>
      <c r="AJ34" s="36" t="s">
        <v>464</v>
      </c>
      <c r="AK34" s="36" t="s">
        <v>461</v>
      </c>
      <c r="AL34" s="37" t="s">
        <v>464</v>
      </c>
      <c r="AM34" s="37" t="s">
        <v>461</v>
      </c>
      <c r="AN34" s="37" t="s">
        <v>462</v>
      </c>
      <c r="AO34" s="37" t="s">
        <v>463</v>
      </c>
      <c r="AP34" s="37" t="s">
        <v>464</v>
      </c>
      <c r="AQ34" s="37" t="s">
        <v>461</v>
      </c>
      <c r="AR34" s="37" t="s">
        <v>462</v>
      </c>
      <c r="AS34" s="37" t="s">
        <v>463</v>
      </c>
      <c r="AT34" s="37" t="s">
        <v>464</v>
      </c>
      <c r="AU34" s="37" t="s">
        <v>461</v>
      </c>
      <c r="AV34" s="37" t="s">
        <v>462</v>
      </c>
      <c r="AW34" s="37" t="s">
        <v>463</v>
      </c>
    </row>
    <row r="35" spans="1:49" ht="15" hidden="1" customHeight="1" x14ac:dyDescent="0.25">
      <c r="A35" s="17"/>
      <c r="B35" s="40" t="s">
        <v>56</v>
      </c>
      <c r="C35" s="40"/>
      <c r="D35" s="40" t="s">
        <v>58</v>
      </c>
      <c r="E35" s="40"/>
      <c r="F35" s="40" t="s">
        <v>57</v>
      </c>
      <c r="G35" s="40"/>
      <c r="H35" s="40"/>
      <c r="I35" s="40"/>
      <c r="J35" s="40" t="s">
        <v>454</v>
      </c>
      <c r="K35" s="40"/>
      <c r="L35" s="40"/>
      <c r="M35" s="40"/>
      <c r="N35" s="40" t="s">
        <v>59</v>
      </c>
      <c r="O35" s="40"/>
      <c r="P35" s="40"/>
      <c r="Q35" s="40"/>
      <c r="R35" s="40" t="s">
        <v>56</v>
      </c>
      <c r="S35" s="40"/>
      <c r="T35" s="40" t="s">
        <v>58</v>
      </c>
      <c r="U35" s="40"/>
      <c r="V35" s="40" t="s">
        <v>57</v>
      </c>
      <c r="W35" s="40"/>
      <c r="X35" s="40"/>
      <c r="Y35" s="40"/>
      <c r="Z35" s="40" t="s">
        <v>454</v>
      </c>
      <c r="AA35" s="40"/>
      <c r="AB35" s="40"/>
      <c r="AC35" s="40"/>
      <c r="AD35" s="40" t="s">
        <v>59</v>
      </c>
      <c r="AE35" s="40"/>
      <c r="AF35" s="40"/>
      <c r="AG35" s="40"/>
      <c r="AH35" s="40" t="s">
        <v>56</v>
      </c>
      <c r="AI35" s="40"/>
      <c r="AJ35" s="40" t="s">
        <v>58</v>
      </c>
      <c r="AK35" s="40"/>
      <c r="AL35" s="40" t="s">
        <v>57</v>
      </c>
      <c r="AM35" s="40"/>
      <c r="AN35" s="40"/>
      <c r="AO35" s="40"/>
      <c r="AP35" s="40" t="s">
        <v>454</v>
      </c>
      <c r="AQ35" s="40"/>
      <c r="AR35" s="40"/>
      <c r="AS35" s="40"/>
      <c r="AT35" s="40" t="s">
        <v>59</v>
      </c>
      <c r="AU35" s="40"/>
      <c r="AV35" s="40"/>
      <c r="AW35" s="40"/>
    </row>
    <row r="36" spans="1:49" ht="15" hidden="1" customHeight="1" x14ac:dyDescent="0.25">
      <c r="A36" s="17"/>
      <c r="B36" s="16" t="s">
        <v>292</v>
      </c>
      <c r="C36" s="16">
        <v>10</v>
      </c>
      <c r="D36" s="16" t="s">
        <v>61</v>
      </c>
      <c r="E36" s="16">
        <v>10</v>
      </c>
      <c r="F36" s="16" t="s">
        <v>346</v>
      </c>
      <c r="G36" s="16">
        <v>10</v>
      </c>
      <c r="H36" s="16">
        <v>10</v>
      </c>
      <c r="I36" s="16" t="b">
        <v>0</v>
      </c>
      <c r="J36" s="16" t="s">
        <v>67</v>
      </c>
      <c r="K36" s="16">
        <v>10</v>
      </c>
      <c r="L36" s="16">
        <v>10</v>
      </c>
      <c r="M36" s="16" t="b">
        <v>0</v>
      </c>
      <c r="N36" s="16" t="s">
        <v>88</v>
      </c>
      <c r="O36" s="16">
        <v>10</v>
      </c>
      <c r="P36" s="16">
        <v>8</v>
      </c>
      <c r="Q36" s="17" t="b">
        <v>1</v>
      </c>
      <c r="R36" s="16" t="s">
        <v>374</v>
      </c>
      <c r="S36" s="16">
        <v>8</v>
      </c>
      <c r="T36" s="16" t="s">
        <v>375</v>
      </c>
      <c r="U36" s="16">
        <v>8</v>
      </c>
      <c r="V36" s="16" t="s">
        <v>256</v>
      </c>
      <c r="W36" s="16">
        <v>8</v>
      </c>
      <c r="X36" s="16">
        <v>8</v>
      </c>
      <c r="Y36" s="16" t="b">
        <v>0</v>
      </c>
      <c r="Z36" s="50" t="s">
        <v>479</v>
      </c>
      <c r="AA36" s="17">
        <v>8</v>
      </c>
      <c r="AB36" s="17">
        <v>8</v>
      </c>
      <c r="AC36" s="16" t="b">
        <v>0</v>
      </c>
      <c r="AD36" s="16" t="s">
        <v>143</v>
      </c>
      <c r="AE36" s="17">
        <v>8</v>
      </c>
      <c r="AF36" s="17">
        <v>8</v>
      </c>
      <c r="AG36" s="17" t="b">
        <v>0</v>
      </c>
      <c r="AH36" s="16" t="s">
        <v>376</v>
      </c>
      <c r="AI36" s="16">
        <v>12</v>
      </c>
      <c r="AJ36" s="16" t="s">
        <v>179</v>
      </c>
      <c r="AK36" s="16">
        <v>12</v>
      </c>
      <c r="AL36" s="16" t="s">
        <v>431</v>
      </c>
      <c r="AM36" s="16">
        <v>12</v>
      </c>
      <c r="AN36" s="16">
        <v>12</v>
      </c>
      <c r="AO36" s="16" t="b">
        <v>0</v>
      </c>
      <c r="AP36" s="16" t="s">
        <v>185</v>
      </c>
      <c r="AQ36" s="16">
        <v>12</v>
      </c>
      <c r="AR36" s="16">
        <v>12</v>
      </c>
      <c r="AS36" s="16" t="b">
        <v>0</v>
      </c>
      <c r="AT36" s="16" t="s">
        <v>206</v>
      </c>
      <c r="AU36" s="16">
        <v>12</v>
      </c>
      <c r="AV36" s="16">
        <v>8</v>
      </c>
      <c r="AW36" s="16" t="b">
        <v>1</v>
      </c>
    </row>
    <row r="37" spans="1:49" ht="15" hidden="1" customHeight="1" x14ac:dyDescent="0.25">
      <c r="A37" s="17"/>
      <c r="B37" s="16" t="s">
        <v>293</v>
      </c>
      <c r="C37" s="16">
        <v>12</v>
      </c>
      <c r="D37" s="16" t="s">
        <v>62</v>
      </c>
      <c r="E37" s="16">
        <v>12</v>
      </c>
      <c r="F37" s="16" t="s">
        <v>347</v>
      </c>
      <c r="G37" s="16">
        <v>12</v>
      </c>
      <c r="H37" s="16">
        <v>12</v>
      </c>
      <c r="I37" s="16" t="b">
        <v>0</v>
      </c>
      <c r="J37" s="16" t="s">
        <v>68</v>
      </c>
      <c r="K37" s="16">
        <v>12</v>
      </c>
      <c r="L37" s="16">
        <v>12</v>
      </c>
      <c r="M37" s="16" t="b">
        <v>0</v>
      </c>
      <c r="N37" s="16" t="s">
        <v>89</v>
      </c>
      <c r="O37" s="16">
        <v>10</v>
      </c>
      <c r="P37" s="16">
        <v>10</v>
      </c>
      <c r="Q37" s="17" t="b">
        <v>0</v>
      </c>
      <c r="R37" s="16" t="s">
        <v>367</v>
      </c>
      <c r="S37" s="16">
        <v>10</v>
      </c>
      <c r="T37" s="16" t="s">
        <v>136</v>
      </c>
      <c r="U37" s="16">
        <v>10</v>
      </c>
      <c r="V37" s="16" t="s">
        <v>257</v>
      </c>
      <c r="W37" s="16">
        <v>10</v>
      </c>
      <c r="X37" s="16">
        <v>10</v>
      </c>
      <c r="Y37" s="16" t="b">
        <v>0</v>
      </c>
      <c r="Z37" s="50" t="s">
        <v>480</v>
      </c>
      <c r="AA37" s="17">
        <v>10</v>
      </c>
      <c r="AB37" s="17">
        <v>10</v>
      </c>
      <c r="AC37" s="16" t="b">
        <v>0</v>
      </c>
      <c r="AD37" s="16" t="s">
        <v>144</v>
      </c>
      <c r="AE37" s="17">
        <v>10</v>
      </c>
      <c r="AF37" s="17">
        <v>10</v>
      </c>
      <c r="AG37" s="17" t="b">
        <v>0</v>
      </c>
      <c r="AH37" s="16" t="s">
        <v>377</v>
      </c>
      <c r="AI37" s="16">
        <v>14</v>
      </c>
      <c r="AJ37" s="16" t="s">
        <v>180</v>
      </c>
      <c r="AK37" s="16">
        <v>14</v>
      </c>
      <c r="AL37" s="16" t="s">
        <v>432</v>
      </c>
      <c r="AM37" s="16">
        <v>14</v>
      </c>
      <c r="AN37" s="16">
        <v>14</v>
      </c>
      <c r="AO37" s="16" t="b">
        <v>0</v>
      </c>
      <c r="AP37" s="16" t="s">
        <v>186</v>
      </c>
      <c r="AQ37" s="16">
        <v>14</v>
      </c>
      <c r="AR37" s="16">
        <v>14</v>
      </c>
      <c r="AS37" s="16" t="b">
        <v>0</v>
      </c>
      <c r="AT37" s="16" t="s">
        <v>207</v>
      </c>
      <c r="AU37" s="16">
        <v>12</v>
      </c>
      <c r="AV37" s="16">
        <v>10</v>
      </c>
      <c r="AW37" s="16" t="b">
        <v>1</v>
      </c>
    </row>
    <row r="38" spans="1:49" ht="15" hidden="1" customHeight="1" x14ac:dyDescent="0.25">
      <c r="A38" s="17"/>
      <c r="B38" s="16" t="s">
        <v>294</v>
      </c>
      <c r="C38" s="16">
        <v>14</v>
      </c>
      <c r="D38" s="16" t="s">
        <v>63</v>
      </c>
      <c r="E38" s="16">
        <v>14</v>
      </c>
      <c r="F38" s="16" t="s">
        <v>348</v>
      </c>
      <c r="G38" s="16">
        <v>14</v>
      </c>
      <c r="H38" s="16">
        <v>14</v>
      </c>
      <c r="I38" s="16" t="b">
        <v>0</v>
      </c>
      <c r="J38" s="16" t="s">
        <v>69</v>
      </c>
      <c r="K38" s="16">
        <v>14</v>
      </c>
      <c r="L38" s="16">
        <v>14</v>
      </c>
      <c r="M38" s="16" t="b">
        <v>0</v>
      </c>
      <c r="N38" s="16" t="s">
        <v>96</v>
      </c>
      <c r="O38" s="16">
        <v>12</v>
      </c>
      <c r="P38" s="16">
        <v>8</v>
      </c>
      <c r="Q38" s="17" t="b">
        <v>1</v>
      </c>
      <c r="R38" s="16" t="s">
        <v>368</v>
      </c>
      <c r="S38" s="16">
        <v>12</v>
      </c>
      <c r="T38" s="16" t="s">
        <v>137</v>
      </c>
      <c r="U38" s="16">
        <v>12</v>
      </c>
      <c r="V38" s="16" t="s">
        <v>258</v>
      </c>
      <c r="W38" s="16">
        <v>12</v>
      </c>
      <c r="X38" s="16">
        <v>12</v>
      </c>
      <c r="Y38" s="16" t="b">
        <v>0</v>
      </c>
      <c r="Z38" s="16" t="s">
        <v>145</v>
      </c>
      <c r="AA38" s="17">
        <v>12</v>
      </c>
      <c r="AB38" s="17">
        <v>12</v>
      </c>
      <c r="AC38" s="16" t="b">
        <v>0</v>
      </c>
      <c r="AD38" s="16" t="s">
        <v>151</v>
      </c>
      <c r="AE38" s="17">
        <v>10</v>
      </c>
      <c r="AF38" s="17">
        <v>8</v>
      </c>
      <c r="AG38" s="17" t="b">
        <v>1</v>
      </c>
      <c r="AH38" s="16" t="s">
        <v>378</v>
      </c>
      <c r="AI38" s="16">
        <v>16</v>
      </c>
      <c r="AJ38" s="16" t="s">
        <v>181</v>
      </c>
      <c r="AK38" s="16">
        <v>16</v>
      </c>
      <c r="AL38" s="16" t="s">
        <v>433</v>
      </c>
      <c r="AM38" s="16">
        <v>16</v>
      </c>
      <c r="AN38" s="16">
        <v>16</v>
      </c>
      <c r="AO38" s="16" t="b">
        <v>0</v>
      </c>
      <c r="AP38" s="16" t="s">
        <v>187</v>
      </c>
      <c r="AQ38" s="16">
        <v>16</v>
      </c>
      <c r="AR38" s="16">
        <v>16</v>
      </c>
      <c r="AS38" s="16" t="b">
        <v>0</v>
      </c>
      <c r="AT38" s="16" t="s">
        <v>214</v>
      </c>
      <c r="AU38" s="16">
        <v>14</v>
      </c>
      <c r="AV38" s="16">
        <v>8</v>
      </c>
      <c r="AW38" s="16" t="b">
        <v>1</v>
      </c>
    </row>
    <row r="39" spans="1:49" ht="15" hidden="1" customHeight="1" x14ac:dyDescent="0.25">
      <c r="A39" s="17"/>
      <c r="B39" s="16" t="s">
        <v>295</v>
      </c>
      <c r="C39" s="16">
        <v>16</v>
      </c>
      <c r="D39" s="16" t="s">
        <v>64</v>
      </c>
      <c r="E39" s="16">
        <v>16</v>
      </c>
      <c r="F39" s="16" t="s">
        <v>349</v>
      </c>
      <c r="G39" s="16">
        <v>16</v>
      </c>
      <c r="H39" s="16">
        <v>16</v>
      </c>
      <c r="I39" s="16" t="b">
        <v>0</v>
      </c>
      <c r="J39" s="16" t="s">
        <v>70</v>
      </c>
      <c r="K39" s="16">
        <v>16</v>
      </c>
      <c r="L39" s="16">
        <v>16</v>
      </c>
      <c r="M39" s="16" t="b">
        <v>0</v>
      </c>
      <c r="N39" s="16" t="s">
        <v>97</v>
      </c>
      <c r="O39" s="16">
        <v>12</v>
      </c>
      <c r="P39" s="16">
        <v>10</v>
      </c>
      <c r="Q39" s="17" t="b">
        <v>1</v>
      </c>
      <c r="R39" s="16" t="s">
        <v>369</v>
      </c>
      <c r="S39" s="16">
        <v>14</v>
      </c>
      <c r="T39" s="16" t="s">
        <v>138</v>
      </c>
      <c r="U39" s="16">
        <v>14</v>
      </c>
      <c r="V39" s="16" t="s">
        <v>259</v>
      </c>
      <c r="W39" s="16">
        <v>14</v>
      </c>
      <c r="X39" s="16">
        <v>14</v>
      </c>
      <c r="Y39" s="16" t="b">
        <v>0</v>
      </c>
      <c r="Z39" s="16" t="s">
        <v>146</v>
      </c>
      <c r="AA39" s="17">
        <v>14</v>
      </c>
      <c r="AB39" s="17">
        <v>14</v>
      </c>
      <c r="AC39" s="16" t="b">
        <v>0</v>
      </c>
      <c r="AD39" s="16" t="s">
        <v>152</v>
      </c>
      <c r="AE39" s="17">
        <v>12</v>
      </c>
      <c r="AF39" s="17">
        <v>8</v>
      </c>
      <c r="AG39" s="17" t="b">
        <v>1</v>
      </c>
      <c r="AH39" s="16" t="s">
        <v>379</v>
      </c>
      <c r="AI39" s="16">
        <v>18</v>
      </c>
      <c r="AJ39" s="16" t="s">
        <v>182</v>
      </c>
      <c r="AK39" s="16">
        <v>18</v>
      </c>
      <c r="AL39" s="16" t="s">
        <v>434</v>
      </c>
      <c r="AM39" s="16">
        <v>18</v>
      </c>
      <c r="AN39" s="16">
        <v>18</v>
      </c>
      <c r="AO39" s="16" t="b">
        <v>0</v>
      </c>
      <c r="AP39" s="16" t="s">
        <v>188</v>
      </c>
      <c r="AQ39" s="16">
        <v>18</v>
      </c>
      <c r="AR39" s="16">
        <v>18</v>
      </c>
      <c r="AS39" s="16" t="b">
        <v>0</v>
      </c>
      <c r="AT39" s="16" t="s">
        <v>215</v>
      </c>
      <c r="AU39" s="16">
        <v>14</v>
      </c>
      <c r="AV39" s="16">
        <v>10</v>
      </c>
      <c r="AW39" s="16" t="b">
        <v>1</v>
      </c>
    </row>
    <row r="40" spans="1:49" ht="15" hidden="1" customHeight="1" x14ac:dyDescent="0.25">
      <c r="A40" s="17"/>
      <c r="B40" s="16" t="s">
        <v>296</v>
      </c>
      <c r="C40" s="16">
        <v>18</v>
      </c>
      <c r="D40" s="16" t="s">
        <v>65</v>
      </c>
      <c r="E40" s="16">
        <v>18</v>
      </c>
      <c r="F40" s="16" t="s">
        <v>350</v>
      </c>
      <c r="G40" s="16">
        <v>18</v>
      </c>
      <c r="H40" s="16">
        <v>18</v>
      </c>
      <c r="I40" s="16" t="b">
        <v>0</v>
      </c>
      <c r="J40" s="16" t="s">
        <v>71</v>
      </c>
      <c r="K40" s="16">
        <v>18</v>
      </c>
      <c r="L40" s="16">
        <v>18</v>
      </c>
      <c r="M40" s="16" t="b">
        <v>0</v>
      </c>
      <c r="N40" s="16" t="s">
        <v>104</v>
      </c>
      <c r="O40" s="16">
        <v>14</v>
      </c>
      <c r="P40" s="16">
        <v>8</v>
      </c>
      <c r="Q40" s="17" t="b">
        <v>1</v>
      </c>
      <c r="R40" s="16" t="s">
        <v>370</v>
      </c>
      <c r="S40" s="16">
        <v>16</v>
      </c>
      <c r="T40" s="16" t="s">
        <v>139</v>
      </c>
      <c r="U40" s="16">
        <v>16</v>
      </c>
      <c r="V40" s="16" t="s">
        <v>260</v>
      </c>
      <c r="W40" s="16">
        <v>16</v>
      </c>
      <c r="X40" s="16">
        <v>16</v>
      </c>
      <c r="Y40" s="16" t="b">
        <v>0</v>
      </c>
      <c r="Z40" s="16" t="s">
        <v>147</v>
      </c>
      <c r="AA40" s="17">
        <v>16</v>
      </c>
      <c r="AB40" s="17">
        <v>16</v>
      </c>
      <c r="AC40" s="16" t="b">
        <v>0</v>
      </c>
      <c r="AD40" s="16" t="s">
        <v>153</v>
      </c>
      <c r="AE40" s="17">
        <v>12</v>
      </c>
      <c r="AF40" s="17">
        <v>10</v>
      </c>
      <c r="AG40" s="17" t="b">
        <v>1</v>
      </c>
      <c r="AH40" s="16" t="s">
        <v>380</v>
      </c>
      <c r="AI40" s="16">
        <v>20</v>
      </c>
      <c r="AJ40" s="16" t="s">
        <v>183</v>
      </c>
      <c r="AK40" s="16">
        <v>20</v>
      </c>
      <c r="AL40" s="16" t="s">
        <v>435</v>
      </c>
      <c r="AM40" s="16">
        <v>20</v>
      </c>
      <c r="AN40" s="16">
        <v>20</v>
      </c>
      <c r="AO40" s="16" t="b">
        <v>0</v>
      </c>
      <c r="AP40" s="16" t="s">
        <v>189</v>
      </c>
      <c r="AQ40" s="16">
        <v>20</v>
      </c>
      <c r="AR40" s="16">
        <v>20</v>
      </c>
      <c r="AS40" s="16" t="b">
        <v>0</v>
      </c>
      <c r="AT40" s="16" t="s">
        <v>222</v>
      </c>
      <c r="AU40" s="16">
        <v>16</v>
      </c>
      <c r="AV40" s="16">
        <v>8</v>
      </c>
      <c r="AW40" s="16" t="b">
        <v>1</v>
      </c>
    </row>
    <row r="41" spans="1:49" ht="15" hidden="1" customHeight="1" x14ac:dyDescent="0.25">
      <c r="A41" s="17"/>
      <c r="B41" s="16" t="s">
        <v>297</v>
      </c>
      <c r="C41" s="16">
        <v>20</v>
      </c>
      <c r="D41" s="16" t="s">
        <v>66</v>
      </c>
      <c r="E41" s="16">
        <v>20</v>
      </c>
      <c r="F41" s="16" t="s">
        <v>351</v>
      </c>
      <c r="G41" s="16">
        <v>20</v>
      </c>
      <c r="H41" s="16">
        <v>20</v>
      </c>
      <c r="I41" s="16" t="b">
        <v>0</v>
      </c>
      <c r="J41" s="16" t="s">
        <v>72</v>
      </c>
      <c r="K41" s="16">
        <v>20</v>
      </c>
      <c r="L41" s="16">
        <v>20</v>
      </c>
      <c r="M41" s="16" t="b">
        <v>0</v>
      </c>
      <c r="N41" s="16" t="s">
        <v>105</v>
      </c>
      <c r="O41" s="16">
        <v>14</v>
      </c>
      <c r="P41" s="16">
        <v>10</v>
      </c>
      <c r="Q41" s="17" t="b">
        <v>1</v>
      </c>
      <c r="R41" s="16" t="s">
        <v>371</v>
      </c>
      <c r="S41" s="16">
        <v>18</v>
      </c>
      <c r="T41" s="16" t="s">
        <v>140</v>
      </c>
      <c r="U41" s="16">
        <v>18</v>
      </c>
      <c r="V41" s="16" t="s">
        <v>261</v>
      </c>
      <c r="W41" s="16">
        <v>18</v>
      </c>
      <c r="X41" s="16">
        <v>18</v>
      </c>
      <c r="Y41" s="16" t="b">
        <v>0</v>
      </c>
      <c r="Z41" s="16" t="s">
        <v>148</v>
      </c>
      <c r="AA41" s="17">
        <v>18</v>
      </c>
      <c r="AB41" s="17">
        <v>18</v>
      </c>
      <c r="AC41" s="16" t="b">
        <v>0</v>
      </c>
      <c r="AD41" s="16" t="s">
        <v>154</v>
      </c>
      <c r="AE41" s="18">
        <v>14</v>
      </c>
      <c r="AF41" s="18">
        <v>8</v>
      </c>
      <c r="AG41" s="17" t="b">
        <v>1</v>
      </c>
      <c r="AH41" s="16" t="s">
        <v>381</v>
      </c>
      <c r="AI41" s="16">
        <v>25</v>
      </c>
      <c r="AJ41" s="16" t="s">
        <v>184</v>
      </c>
      <c r="AK41" s="16">
        <v>25</v>
      </c>
      <c r="AL41" s="16" t="s">
        <v>436</v>
      </c>
      <c r="AM41" s="16">
        <v>25</v>
      </c>
      <c r="AN41" s="16">
        <v>25</v>
      </c>
      <c r="AO41" s="16" t="b">
        <v>0</v>
      </c>
      <c r="AP41" s="16" t="s">
        <v>190</v>
      </c>
      <c r="AQ41" s="16">
        <v>25</v>
      </c>
      <c r="AR41" s="16">
        <v>25</v>
      </c>
      <c r="AS41" s="16" t="b">
        <v>0</v>
      </c>
      <c r="AT41" s="16" t="s">
        <v>223</v>
      </c>
      <c r="AU41" s="16">
        <v>16</v>
      </c>
      <c r="AV41" s="16">
        <v>10</v>
      </c>
      <c r="AW41" s="16" t="b">
        <v>1</v>
      </c>
    </row>
    <row r="42" spans="1:49" ht="15" hidden="1" customHeight="1" x14ac:dyDescent="0.25">
      <c r="A42" s="17"/>
      <c r="B42" s="17"/>
      <c r="C42" s="17"/>
      <c r="D42" s="17"/>
      <c r="E42" s="17"/>
      <c r="F42" s="16" t="s">
        <v>352</v>
      </c>
      <c r="G42" s="16">
        <v>12</v>
      </c>
      <c r="H42" s="16">
        <v>10</v>
      </c>
      <c r="I42" s="16" t="b">
        <v>1</v>
      </c>
      <c r="J42" s="16" t="s">
        <v>73</v>
      </c>
      <c r="K42" s="16">
        <v>12</v>
      </c>
      <c r="L42" s="16">
        <v>10</v>
      </c>
      <c r="M42" s="16" t="b">
        <v>1</v>
      </c>
      <c r="N42" s="16" t="s">
        <v>112</v>
      </c>
      <c r="O42" s="16">
        <v>16</v>
      </c>
      <c r="P42" s="16">
        <v>8</v>
      </c>
      <c r="Q42" s="17" t="b">
        <v>1</v>
      </c>
      <c r="R42" s="16" t="s">
        <v>372</v>
      </c>
      <c r="S42" s="16">
        <v>20</v>
      </c>
      <c r="T42" s="16" t="s">
        <v>141</v>
      </c>
      <c r="U42" s="16">
        <v>20</v>
      </c>
      <c r="V42" s="16" t="s">
        <v>262</v>
      </c>
      <c r="W42" s="16">
        <v>20</v>
      </c>
      <c r="X42" s="16">
        <v>20</v>
      </c>
      <c r="Y42" s="16" t="b">
        <v>0</v>
      </c>
      <c r="Z42" s="16" t="s">
        <v>149</v>
      </c>
      <c r="AA42" s="17">
        <v>20</v>
      </c>
      <c r="AB42" s="17">
        <v>20</v>
      </c>
      <c r="AC42" s="16" t="b">
        <v>0</v>
      </c>
      <c r="AD42" s="16" t="s">
        <v>155</v>
      </c>
      <c r="AE42" s="18">
        <v>14</v>
      </c>
      <c r="AF42" s="18">
        <v>10</v>
      </c>
      <c r="AG42" s="17" t="b">
        <v>1</v>
      </c>
      <c r="AH42" s="16" t="s">
        <v>382</v>
      </c>
      <c r="AI42" s="16">
        <v>30</v>
      </c>
      <c r="AJ42" s="16" t="s">
        <v>254</v>
      </c>
      <c r="AK42" s="16">
        <v>30</v>
      </c>
      <c r="AL42" s="16" t="s">
        <v>437</v>
      </c>
      <c r="AM42" s="16">
        <v>30</v>
      </c>
      <c r="AN42" s="16">
        <v>30</v>
      </c>
      <c r="AO42" s="16" t="b">
        <v>0</v>
      </c>
      <c r="AP42" s="16" t="s">
        <v>255</v>
      </c>
      <c r="AQ42" s="16">
        <v>30</v>
      </c>
      <c r="AR42" s="16">
        <v>30</v>
      </c>
      <c r="AS42" s="16" t="b">
        <v>0</v>
      </c>
      <c r="AT42" s="16" t="s">
        <v>230</v>
      </c>
      <c r="AU42" s="16">
        <v>18</v>
      </c>
      <c r="AV42" s="16">
        <v>8</v>
      </c>
      <c r="AW42" s="16" t="b">
        <v>1</v>
      </c>
    </row>
    <row r="43" spans="1:49" ht="15" hidden="1" customHeight="1" x14ac:dyDescent="0.25">
      <c r="A43" s="17"/>
      <c r="B43" s="17"/>
      <c r="C43" s="17"/>
      <c r="D43" s="17"/>
      <c r="E43" s="17"/>
      <c r="F43" s="16" t="s">
        <v>353</v>
      </c>
      <c r="G43" s="16">
        <v>14</v>
      </c>
      <c r="H43" s="16">
        <v>10</v>
      </c>
      <c r="I43" s="16" t="b">
        <v>1</v>
      </c>
      <c r="J43" s="16" t="s">
        <v>74</v>
      </c>
      <c r="K43" s="16">
        <v>14</v>
      </c>
      <c r="L43" s="16">
        <v>10</v>
      </c>
      <c r="M43" s="16" t="b">
        <v>1</v>
      </c>
      <c r="N43" s="16" t="s">
        <v>113</v>
      </c>
      <c r="O43" s="16">
        <v>16</v>
      </c>
      <c r="P43" s="16">
        <v>10</v>
      </c>
      <c r="Q43" s="17" t="b">
        <v>1</v>
      </c>
      <c r="R43" s="16" t="s">
        <v>373</v>
      </c>
      <c r="S43" s="16">
        <v>25</v>
      </c>
      <c r="T43" s="16" t="s">
        <v>142</v>
      </c>
      <c r="U43" s="16">
        <v>25</v>
      </c>
      <c r="V43" s="16" t="s">
        <v>263</v>
      </c>
      <c r="W43" s="16">
        <v>25</v>
      </c>
      <c r="X43" s="16">
        <v>25</v>
      </c>
      <c r="Y43" s="16" t="b">
        <v>0</v>
      </c>
      <c r="Z43" s="16" t="s">
        <v>150</v>
      </c>
      <c r="AA43" s="17">
        <v>25</v>
      </c>
      <c r="AB43" s="17">
        <v>25</v>
      </c>
      <c r="AC43" s="16" t="b">
        <v>0</v>
      </c>
      <c r="AD43" s="16" t="s">
        <v>157</v>
      </c>
      <c r="AE43" s="18">
        <v>16</v>
      </c>
      <c r="AF43" s="18">
        <v>8</v>
      </c>
      <c r="AG43" s="17" t="b">
        <v>1</v>
      </c>
      <c r="AH43" s="17"/>
      <c r="AI43" s="17"/>
      <c r="AJ43" s="17"/>
      <c r="AK43" s="17"/>
      <c r="AL43" s="16" t="s">
        <v>438</v>
      </c>
      <c r="AM43" s="16">
        <v>14</v>
      </c>
      <c r="AN43" s="16">
        <v>12</v>
      </c>
      <c r="AO43" s="16" t="b">
        <v>1</v>
      </c>
      <c r="AP43" s="16" t="s">
        <v>191</v>
      </c>
      <c r="AQ43" s="16">
        <v>14</v>
      </c>
      <c r="AR43" s="16">
        <v>12</v>
      </c>
      <c r="AS43" s="16" t="b">
        <v>1</v>
      </c>
      <c r="AT43" s="16" t="s">
        <v>231</v>
      </c>
      <c r="AU43" s="16">
        <v>18</v>
      </c>
      <c r="AV43" s="16">
        <v>10</v>
      </c>
      <c r="AW43" s="16" t="b">
        <v>1</v>
      </c>
    </row>
    <row r="44" spans="1:49" ht="15" hidden="1" customHeight="1" x14ac:dyDescent="0.25">
      <c r="A44" s="17"/>
      <c r="B44" s="17"/>
      <c r="C44" s="17"/>
      <c r="D44" s="17"/>
      <c r="E44" s="17"/>
      <c r="F44" s="16" t="s">
        <v>354</v>
      </c>
      <c r="G44" s="16">
        <v>14</v>
      </c>
      <c r="H44" s="16">
        <v>12</v>
      </c>
      <c r="I44" s="16" t="b">
        <v>1</v>
      </c>
      <c r="J44" s="16" t="s">
        <v>75</v>
      </c>
      <c r="K44" s="16">
        <v>14</v>
      </c>
      <c r="L44" s="16">
        <v>12</v>
      </c>
      <c r="M44" s="16" t="b">
        <v>1</v>
      </c>
      <c r="N44" s="16" t="s">
        <v>120</v>
      </c>
      <c r="O44" s="16">
        <v>18</v>
      </c>
      <c r="P44" s="16">
        <v>8</v>
      </c>
      <c r="Q44" s="17" t="b">
        <v>1</v>
      </c>
      <c r="R44" s="19"/>
      <c r="S44" s="19"/>
      <c r="T44" s="19"/>
      <c r="U44" s="19"/>
      <c r="V44" s="16" t="s">
        <v>264</v>
      </c>
      <c r="W44" s="16">
        <v>10</v>
      </c>
      <c r="X44" s="16">
        <v>8</v>
      </c>
      <c r="Y44" s="16" t="b">
        <v>1</v>
      </c>
      <c r="Z44" s="50" t="s">
        <v>481</v>
      </c>
      <c r="AA44" s="17">
        <v>10</v>
      </c>
      <c r="AB44" s="17">
        <v>8</v>
      </c>
      <c r="AC44" s="16" t="b">
        <v>1</v>
      </c>
      <c r="AD44" s="16" t="s">
        <v>158</v>
      </c>
      <c r="AE44" s="18">
        <v>16</v>
      </c>
      <c r="AF44" s="16">
        <v>10</v>
      </c>
      <c r="AG44" s="17" t="b">
        <v>1</v>
      </c>
      <c r="AH44" s="17"/>
      <c r="AI44" s="17"/>
      <c r="AJ44" s="17"/>
      <c r="AK44" s="17"/>
      <c r="AL44" s="16" t="s">
        <v>439</v>
      </c>
      <c r="AM44" s="16">
        <v>16</v>
      </c>
      <c r="AN44" s="16">
        <v>12</v>
      </c>
      <c r="AO44" s="16" t="b">
        <v>1</v>
      </c>
      <c r="AP44" s="16" t="s">
        <v>192</v>
      </c>
      <c r="AQ44" s="16">
        <v>16</v>
      </c>
      <c r="AR44" s="16">
        <v>12</v>
      </c>
      <c r="AS44" s="16" t="b">
        <v>1</v>
      </c>
      <c r="AT44" s="16" t="s">
        <v>238</v>
      </c>
      <c r="AU44" s="16">
        <v>20</v>
      </c>
      <c r="AV44" s="16">
        <v>8</v>
      </c>
      <c r="AW44" s="16" t="b">
        <v>1</v>
      </c>
    </row>
    <row r="45" spans="1:49" ht="15" hidden="1" customHeight="1" x14ac:dyDescent="0.25">
      <c r="A45" s="17"/>
      <c r="B45" s="17"/>
      <c r="C45" s="17"/>
      <c r="D45" s="17"/>
      <c r="E45" s="17"/>
      <c r="F45" s="16" t="s">
        <v>355</v>
      </c>
      <c r="G45" s="16">
        <v>16</v>
      </c>
      <c r="H45" s="16">
        <v>10</v>
      </c>
      <c r="I45" s="16" t="b">
        <v>1</v>
      </c>
      <c r="J45" s="16" t="s">
        <v>76</v>
      </c>
      <c r="K45" s="16">
        <v>16</v>
      </c>
      <c r="L45" s="16">
        <v>10</v>
      </c>
      <c r="M45" s="16" t="b">
        <v>1</v>
      </c>
      <c r="N45" s="16" t="s">
        <v>121</v>
      </c>
      <c r="O45" s="16">
        <v>18</v>
      </c>
      <c r="P45" s="16">
        <v>10</v>
      </c>
      <c r="Q45" s="17" t="b">
        <v>1</v>
      </c>
      <c r="R45" s="17"/>
      <c r="S45" s="17"/>
      <c r="T45" s="17"/>
      <c r="U45" s="17"/>
      <c r="V45" s="16" t="s">
        <v>265</v>
      </c>
      <c r="W45" s="16">
        <v>12</v>
      </c>
      <c r="X45" s="16">
        <v>8</v>
      </c>
      <c r="Y45" s="16" t="b">
        <v>1</v>
      </c>
      <c r="Z45" s="50" t="s">
        <v>482</v>
      </c>
      <c r="AA45" s="17">
        <v>12</v>
      </c>
      <c r="AB45" s="17">
        <v>8</v>
      </c>
      <c r="AC45" s="16" t="b">
        <v>1</v>
      </c>
      <c r="AD45" s="16" t="s">
        <v>161</v>
      </c>
      <c r="AE45" s="18">
        <v>18</v>
      </c>
      <c r="AF45" s="18">
        <v>8</v>
      </c>
      <c r="AG45" s="17" t="b">
        <v>1</v>
      </c>
      <c r="AH45" s="17"/>
      <c r="AI45" s="17"/>
      <c r="AJ45" s="17"/>
      <c r="AK45" s="17"/>
      <c r="AL45" s="16" t="s">
        <v>440</v>
      </c>
      <c r="AM45" s="16">
        <v>16</v>
      </c>
      <c r="AN45" s="16">
        <v>14</v>
      </c>
      <c r="AO45" s="16" t="b">
        <v>1</v>
      </c>
      <c r="AP45" s="16" t="s">
        <v>193</v>
      </c>
      <c r="AQ45" s="16">
        <v>16</v>
      </c>
      <c r="AR45" s="16">
        <v>14</v>
      </c>
      <c r="AS45" s="16" t="b">
        <v>1</v>
      </c>
      <c r="AT45" s="16" t="s">
        <v>239</v>
      </c>
      <c r="AU45" s="16">
        <v>20</v>
      </c>
      <c r="AV45" s="16">
        <v>10</v>
      </c>
      <c r="AW45" s="16" t="b">
        <v>1</v>
      </c>
    </row>
    <row r="46" spans="1:49" ht="15" hidden="1" customHeight="1" x14ac:dyDescent="0.25">
      <c r="A46" s="17"/>
      <c r="B46" s="17"/>
      <c r="C46" s="17"/>
      <c r="D46" s="17"/>
      <c r="E46" s="17"/>
      <c r="F46" s="16" t="s">
        <v>356</v>
      </c>
      <c r="G46" s="16">
        <v>16</v>
      </c>
      <c r="H46" s="16">
        <v>12</v>
      </c>
      <c r="I46" s="16" t="b">
        <v>1</v>
      </c>
      <c r="J46" s="16" t="s">
        <v>77</v>
      </c>
      <c r="K46" s="16">
        <v>16</v>
      </c>
      <c r="L46" s="16">
        <v>12</v>
      </c>
      <c r="M46" s="16" t="b">
        <v>1</v>
      </c>
      <c r="N46" s="64" t="s">
        <v>523</v>
      </c>
      <c r="O46" s="16">
        <v>12</v>
      </c>
      <c r="P46" s="16" t="s">
        <v>505</v>
      </c>
      <c r="Q46" s="17" t="b">
        <v>1</v>
      </c>
      <c r="R46" s="17"/>
      <c r="S46" s="17"/>
      <c r="T46" s="17"/>
      <c r="U46" s="17"/>
      <c r="V46" s="16" t="s">
        <v>266</v>
      </c>
      <c r="W46" s="16">
        <v>12</v>
      </c>
      <c r="X46" s="16">
        <v>10</v>
      </c>
      <c r="Y46" s="16" t="b">
        <v>1</v>
      </c>
      <c r="Z46" s="50" t="s">
        <v>483</v>
      </c>
      <c r="AA46" s="17">
        <v>12</v>
      </c>
      <c r="AB46" s="17">
        <v>10</v>
      </c>
      <c r="AC46" s="16" t="b">
        <v>1</v>
      </c>
      <c r="AD46" s="16" t="s">
        <v>162</v>
      </c>
      <c r="AE46" s="18">
        <v>18</v>
      </c>
      <c r="AF46" s="18">
        <v>10</v>
      </c>
      <c r="AG46" s="17" t="b">
        <v>1</v>
      </c>
      <c r="AH46" s="17"/>
      <c r="AI46" s="17"/>
      <c r="AJ46" s="17"/>
      <c r="AK46" s="17"/>
      <c r="AL46" s="16" t="s">
        <v>441</v>
      </c>
      <c r="AM46" s="16">
        <v>18</v>
      </c>
      <c r="AN46" s="16">
        <v>12</v>
      </c>
      <c r="AO46" s="16" t="b">
        <v>1</v>
      </c>
      <c r="AP46" s="16" t="s">
        <v>194</v>
      </c>
      <c r="AQ46" s="16">
        <v>18</v>
      </c>
      <c r="AR46" s="16">
        <v>12</v>
      </c>
      <c r="AS46" s="16" t="b">
        <v>1</v>
      </c>
      <c r="AT46" s="64" t="s">
        <v>527</v>
      </c>
      <c r="AU46" s="16">
        <v>12</v>
      </c>
      <c r="AV46" s="16" t="s">
        <v>505</v>
      </c>
      <c r="AW46" s="16" t="b">
        <v>1</v>
      </c>
    </row>
    <row r="47" spans="1:49" ht="15" hidden="1" customHeight="1" x14ac:dyDescent="0.25">
      <c r="F47" s="16" t="s">
        <v>357</v>
      </c>
      <c r="G47" s="16">
        <v>16</v>
      </c>
      <c r="H47" s="16">
        <v>14</v>
      </c>
      <c r="I47" s="16" t="b">
        <v>1</v>
      </c>
      <c r="J47" s="16" t="s">
        <v>78</v>
      </c>
      <c r="K47" s="16">
        <v>16</v>
      </c>
      <c r="L47" s="16">
        <v>14</v>
      </c>
      <c r="M47" s="16" t="b">
        <v>1</v>
      </c>
      <c r="N47" s="64" t="s">
        <v>524</v>
      </c>
      <c r="O47" s="16">
        <v>14</v>
      </c>
      <c r="P47" s="16" t="s">
        <v>505</v>
      </c>
      <c r="Q47" s="17" t="b">
        <v>1</v>
      </c>
      <c r="V47" s="16" t="s">
        <v>267</v>
      </c>
      <c r="W47" s="16">
        <v>14</v>
      </c>
      <c r="X47" s="16">
        <v>8</v>
      </c>
      <c r="Y47" s="16" t="b">
        <v>1</v>
      </c>
      <c r="Z47" s="50" t="s">
        <v>484</v>
      </c>
      <c r="AA47" s="18">
        <v>14</v>
      </c>
      <c r="AB47" s="18">
        <v>8</v>
      </c>
      <c r="AC47" s="16" t="b">
        <v>1</v>
      </c>
      <c r="AD47" s="16" t="s">
        <v>166</v>
      </c>
      <c r="AE47" s="18">
        <v>20</v>
      </c>
      <c r="AF47" s="18">
        <v>8</v>
      </c>
      <c r="AG47" s="17" t="b">
        <v>1</v>
      </c>
      <c r="AL47" s="16" t="s">
        <v>442</v>
      </c>
      <c r="AM47" s="16">
        <v>18</v>
      </c>
      <c r="AN47" s="16">
        <v>14</v>
      </c>
      <c r="AO47" s="16" t="b">
        <v>1</v>
      </c>
      <c r="AP47" s="16" t="s">
        <v>195</v>
      </c>
      <c r="AQ47" s="16">
        <v>18</v>
      </c>
      <c r="AR47" s="16">
        <v>14</v>
      </c>
      <c r="AS47" s="16" t="b">
        <v>1</v>
      </c>
      <c r="AT47" s="64" t="s">
        <v>528</v>
      </c>
      <c r="AU47" s="16">
        <v>14</v>
      </c>
      <c r="AV47" s="16" t="s">
        <v>505</v>
      </c>
      <c r="AW47" s="16" t="b">
        <v>1</v>
      </c>
    </row>
    <row r="48" spans="1:49" ht="15" hidden="1" customHeight="1" x14ac:dyDescent="0.25">
      <c r="F48" s="16" t="s">
        <v>358</v>
      </c>
      <c r="G48" s="16">
        <v>18</v>
      </c>
      <c r="H48" s="16">
        <v>10</v>
      </c>
      <c r="I48" s="16" t="b">
        <v>1</v>
      </c>
      <c r="J48" s="16" t="s">
        <v>79</v>
      </c>
      <c r="K48" s="16">
        <v>18</v>
      </c>
      <c r="L48" s="16">
        <v>10</v>
      </c>
      <c r="M48" s="16" t="b">
        <v>1</v>
      </c>
      <c r="N48" s="64" t="s">
        <v>525</v>
      </c>
      <c r="O48" s="16">
        <v>16</v>
      </c>
      <c r="P48" s="16" t="s">
        <v>505</v>
      </c>
      <c r="Q48" s="17" t="b">
        <v>1</v>
      </c>
      <c r="V48" s="16" t="s">
        <v>268</v>
      </c>
      <c r="W48" s="16">
        <v>14</v>
      </c>
      <c r="X48" s="16">
        <v>10</v>
      </c>
      <c r="Y48" s="16" t="b">
        <v>1</v>
      </c>
      <c r="Z48" s="50" t="s">
        <v>485</v>
      </c>
      <c r="AA48" s="18">
        <v>14</v>
      </c>
      <c r="AB48" s="18">
        <v>10</v>
      </c>
      <c r="AC48" s="16" t="b">
        <v>1</v>
      </c>
      <c r="AD48" s="16" t="s">
        <v>167</v>
      </c>
      <c r="AE48" s="18">
        <v>20</v>
      </c>
      <c r="AF48" s="18">
        <v>10</v>
      </c>
      <c r="AG48" s="17" t="b">
        <v>1</v>
      </c>
      <c r="AL48" s="16" t="s">
        <v>443</v>
      </c>
      <c r="AM48" s="16">
        <v>18</v>
      </c>
      <c r="AN48" s="16">
        <v>16</v>
      </c>
      <c r="AO48" s="16" t="b">
        <v>1</v>
      </c>
      <c r="AP48" s="16" t="s">
        <v>196</v>
      </c>
      <c r="AQ48" s="16">
        <v>18</v>
      </c>
      <c r="AR48" s="16">
        <v>16</v>
      </c>
      <c r="AS48" s="16" t="b">
        <v>1</v>
      </c>
      <c r="AT48" s="64" t="s">
        <v>529</v>
      </c>
      <c r="AU48" s="16">
        <v>16</v>
      </c>
      <c r="AV48" s="16" t="s">
        <v>505</v>
      </c>
      <c r="AW48" s="16" t="b">
        <v>1</v>
      </c>
    </row>
    <row r="49" spans="6:49" ht="15" hidden="1" customHeight="1" x14ac:dyDescent="0.25">
      <c r="F49" s="16" t="s">
        <v>359</v>
      </c>
      <c r="G49" s="16">
        <v>18</v>
      </c>
      <c r="H49" s="16">
        <v>12</v>
      </c>
      <c r="I49" s="16" t="b">
        <v>1</v>
      </c>
      <c r="J49" s="16" t="s">
        <v>80</v>
      </c>
      <c r="K49" s="16">
        <v>18</v>
      </c>
      <c r="L49" s="16">
        <v>12</v>
      </c>
      <c r="M49" s="16" t="b">
        <v>1</v>
      </c>
      <c r="N49" s="64" t="s">
        <v>526</v>
      </c>
      <c r="O49" s="16">
        <v>18</v>
      </c>
      <c r="P49" s="16" t="s">
        <v>505</v>
      </c>
      <c r="Q49" s="17" t="b">
        <v>1</v>
      </c>
      <c r="V49" s="16" t="s">
        <v>269</v>
      </c>
      <c r="W49" s="16">
        <v>14</v>
      </c>
      <c r="X49" s="16">
        <v>12</v>
      </c>
      <c r="Y49" s="16" t="b">
        <v>1</v>
      </c>
      <c r="Z49" s="16" t="s">
        <v>156</v>
      </c>
      <c r="AA49" s="18">
        <v>14</v>
      </c>
      <c r="AB49" s="18">
        <v>12</v>
      </c>
      <c r="AC49" s="16" t="b">
        <v>1</v>
      </c>
      <c r="AE49" s="18"/>
      <c r="AF49" s="18"/>
      <c r="AG49" s="18"/>
      <c r="AL49" s="16" t="s">
        <v>444</v>
      </c>
      <c r="AM49" s="16">
        <v>20</v>
      </c>
      <c r="AN49" s="16">
        <v>12</v>
      </c>
      <c r="AO49" s="16" t="b">
        <v>1</v>
      </c>
      <c r="AP49" s="16" t="s">
        <v>197</v>
      </c>
      <c r="AQ49" s="16">
        <v>20</v>
      </c>
      <c r="AR49" s="16">
        <v>12</v>
      </c>
      <c r="AS49" s="16" t="b">
        <v>1</v>
      </c>
      <c r="AT49" s="64" t="s">
        <v>530</v>
      </c>
      <c r="AU49" s="16">
        <v>18</v>
      </c>
      <c r="AV49" s="16" t="s">
        <v>505</v>
      </c>
      <c r="AW49" s="16" t="b">
        <v>1</v>
      </c>
    </row>
    <row r="50" spans="6:49" ht="15" hidden="1" customHeight="1" x14ac:dyDescent="0.25">
      <c r="F50" s="16" t="s">
        <v>360</v>
      </c>
      <c r="G50" s="16">
        <v>18</v>
      </c>
      <c r="H50" s="16">
        <v>14</v>
      </c>
      <c r="I50" s="16" t="b">
        <v>1</v>
      </c>
      <c r="J50" s="16" t="s">
        <v>81</v>
      </c>
      <c r="K50" s="16">
        <v>18</v>
      </c>
      <c r="L50" s="16">
        <v>14</v>
      </c>
      <c r="M50" s="16" t="b">
        <v>1</v>
      </c>
      <c r="Q50" s="17"/>
      <c r="V50" s="16" t="s">
        <v>270</v>
      </c>
      <c r="W50" s="16">
        <v>16</v>
      </c>
      <c r="X50" s="16">
        <v>8</v>
      </c>
      <c r="Y50" s="16" t="b">
        <v>1</v>
      </c>
      <c r="Z50" s="50" t="s">
        <v>486</v>
      </c>
      <c r="AA50" s="18">
        <v>16</v>
      </c>
      <c r="AB50" s="18">
        <v>8</v>
      </c>
      <c r="AC50" s="16" t="b">
        <v>1</v>
      </c>
      <c r="AE50" s="18"/>
      <c r="AF50" s="18"/>
      <c r="AG50" s="18"/>
      <c r="AL50" s="16" t="s">
        <v>445</v>
      </c>
      <c r="AM50" s="16">
        <v>20</v>
      </c>
      <c r="AN50" s="16">
        <v>14</v>
      </c>
      <c r="AO50" s="16" t="b">
        <v>1</v>
      </c>
      <c r="AP50" s="16" t="s">
        <v>198</v>
      </c>
      <c r="AQ50" s="16">
        <v>20</v>
      </c>
      <c r="AR50" s="16">
        <v>14</v>
      </c>
      <c r="AS50" s="16" t="b">
        <v>1</v>
      </c>
      <c r="AT50" s="64" t="s">
        <v>531</v>
      </c>
      <c r="AU50" s="16">
        <v>20</v>
      </c>
      <c r="AV50" s="16" t="s">
        <v>505</v>
      </c>
      <c r="AW50" s="16" t="b">
        <v>1</v>
      </c>
    </row>
    <row r="51" spans="6:49" ht="15" hidden="1" customHeight="1" x14ac:dyDescent="0.25">
      <c r="F51" s="16" t="s">
        <v>361</v>
      </c>
      <c r="G51" s="16">
        <v>18</v>
      </c>
      <c r="H51" s="16">
        <v>16</v>
      </c>
      <c r="I51" s="16" t="b">
        <v>1</v>
      </c>
      <c r="J51" s="16" t="s">
        <v>82</v>
      </c>
      <c r="K51" s="16">
        <v>18</v>
      </c>
      <c r="L51" s="16">
        <v>16</v>
      </c>
      <c r="M51" s="16" t="b">
        <v>1</v>
      </c>
      <c r="V51" s="16" t="s">
        <v>271</v>
      </c>
      <c r="W51" s="16">
        <v>16</v>
      </c>
      <c r="X51" s="16">
        <v>10</v>
      </c>
      <c r="Y51" s="16" t="b">
        <v>1</v>
      </c>
      <c r="Z51" s="50" t="s">
        <v>487</v>
      </c>
      <c r="AA51" s="18">
        <v>16</v>
      </c>
      <c r="AB51" s="16">
        <v>10</v>
      </c>
      <c r="AC51" s="16" t="b">
        <v>1</v>
      </c>
      <c r="AE51" s="18"/>
      <c r="AL51" s="16" t="s">
        <v>446</v>
      </c>
      <c r="AM51" s="16">
        <v>20</v>
      </c>
      <c r="AN51" s="16">
        <v>16</v>
      </c>
      <c r="AO51" s="16" t="b">
        <v>1</v>
      </c>
      <c r="AP51" s="16" t="s">
        <v>199</v>
      </c>
      <c r="AQ51" s="16">
        <v>20</v>
      </c>
      <c r="AR51" s="16">
        <v>16</v>
      </c>
      <c r="AS51" s="16" t="b">
        <v>1</v>
      </c>
    </row>
    <row r="52" spans="6:49" ht="15" hidden="1" customHeight="1" x14ac:dyDescent="0.25">
      <c r="F52" s="16" t="s">
        <v>362</v>
      </c>
      <c r="G52" s="16">
        <v>20</v>
      </c>
      <c r="H52" s="16">
        <v>10</v>
      </c>
      <c r="I52" s="16" t="b">
        <v>1</v>
      </c>
      <c r="J52" s="16" t="s">
        <v>83</v>
      </c>
      <c r="K52" s="16">
        <v>20</v>
      </c>
      <c r="L52" s="16">
        <v>10</v>
      </c>
      <c r="M52" s="16" t="b">
        <v>1</v>
      </c>
      <c r="V52" s="16" t="s">
        <v>272</v>
      </c>
      <c r="W52" s="16">
        <v>16</v>
      </c>
      <c r="X52" s="16">
        <v>12</v>
      </c>
      <c r="Y52" s="16" t="b">
        <v>1</v>
      </c>
      <c r="Z52" s="16" t="s">
        <v>159</v>
      </c>
      <c r="AA52" s="18">
        <v>16</v>
      </c>
      <c r="AB52" s="18">
        <v>12</v>
      </c>
      <c r="AC52" s="16" t="b">
        <v>1</v>
      </c>
      <c r="AE52" s="18"/>
      <c r="AF52" s="18"/>
      <c r="AG52" s="18"/>
      <c r="AL52" s="16" t="s">
        <v>447</v>
      </c>
      <c r="AM52" s="16">
        <v>20</v>
      </c>
      <c r="AN52" s="16">
        <v>18</v>
      </c>
      <c r="AO52" s="16" t="b">
        <v>1</v>
      </c>
      <c r="AP52" s="16" t="s">
        <v>200</v>
      </c>
      <c r="AQ52" s="16">
        <v>20</v>
      </c>
      <c r="AR52" s="16">
        <v>18</v>
      </c>
      <c r="AS52" s="16" t="b">
        <v>1</v>
      </c>
    </row>
    <row r="53" spans="6:49" ht="15" hidden="1" customHeight="1" x14ac:dyDescent="0.25">
      <c r="F53" s="16" t="s">
        <v>363</v>
      </c>
      <c r="G53" s="16">
        <v>20</v>
      </c>
      <c r="H53" s="16">
        <v>12</v>
      </c>
      <c r="I53" s="16" t="b">
        <v>1</v>
      </c>
      <c r="J53" s="16" t="s">
        <v>84</v>
      </c>
      <c r="K53" s="16">
        <v>20</v>
      </c>
      <c r="L53" s="16">
        <v>12</v>
      </c>
      <c r="M53" s="16" t="b">
        <v>1</v>
      </c>
      <c r="V53" s="16" t="s">
        <v>273</v>
      </c>
      <c r="W53" s="16">
        <v>16</v>
      </c>
      <c r="X53" s="16">
        <v>14</v>
      </c>
      <c r="Y53" s="16" t="b">
        <v>1</v>
      </c>
      <c r="Z53" s="16" t="s">
        <v>160</v>
      </c>
      <c r="AA53" s="18">
        <v>16</v>
      </c>
      <c r="AB53" s="18">
        <v>14</v>
      </c>
      <c r="AC53" s="16" t="b">
        <v>1</v>
      </c>
      <c r="AE53" s="18"/>
      <c r="AF53" s="18"/>
      <c r="AG53" s="18"/>
      <c r="AL53" s="16" t="s">
        <v>448</v>
      </c>
      <c r="AM53" s="16">
        <v>25</v>
      </c>
      <c r="AN53" s="16">
        <v>12</v>
      </c>
      <c r="AO53" s="16" t="b">
        <v>1</v>
      </c>
      <c r="AP53" s="16" t="s">
        <v>201</v>
      </c>
      <c r="AQ53" s="16">
        <v>25</v>
      </c>
      <c r="AR53" s="16">
        <v>12</v>
      </c>
      <c r="AS53" s="16" t="b">
        <v>1</v>
      </c>
    </row>
    <row r="54" spans="6:49" ht="15" hidden="1" customHeight="1" x14ac:dyDescent="0.25">
      <c r="F54" s="16" t="s">
        <v>364</v>
      </c>
      <c r="G54" s="16">
        <v>20</v>
      </c>
      <c r="H54" s="16">
        <v>14</v>
      </c>
      <c r="I54" s="16" t="b">
        <v>1</v>
      </c>
      <c r="J54" s="16" t="s">
        <v>85</v>
      </c>
      <c r="K54" s="16">
        <v>20</v>
      </c>
      <c r="L54" s="16">
        <v>14</v>
      </c>
      <c r="M54" s="16" t="b">
        <v>1</v>
      </c>
      <c r="V54" s="16" t="s">
        <v>274</v>
      </c>
      <c r="W54" s="16">
        <v>18</v>
      </c>
      <c r="X54" s="16">
        <v>8</v>
      </c>
      <c r="Y54" s="16" t="b">
        <v>1</v>
      </c>
      <c r="Z54" s="50" t="s">
        <v>488</v>
      </c>
      <c r="AA54" s="18">
        <v>18</v>
      </c>
      <c r="AB54" s="18">
        <v>8</v>
      </c>
      <c r="AC54" s="16" t="b">
        <v>1</v>
      </c>
      <c r="AE54" s="18"/>
      <c r="AF54" s="18"/>
      <c r="AG54" s="18"/>
      <c r="AL54" s="16" t="s">
        <v>449</v>
      </c>
      <c r="AM54" s="16">
        <v>25</v>
      </c>
      <c r="AN54" s="16">
        <v>14</v>
      </c>
      <c r="AO54" s="16" t="b">
        <v>1</v>
      </c>
      <c r="AP54" s="16" t="s">
        <v>202</v>
      </c>
      <c r="AQ54" s="16">
        <v>25</v>
      </c>
      <c r="AR54" s="16">
        <v>14</v>
      </c>
      <c r="AS54" s="16" t="b">
        <v>1</v>
      </c>
    </row>
    <row r="55" spans="6:49" ht="15" hidden="1" customHeight="1" x14ac:dyDescent="0.25">
      <c r="F55" s="16" t="s">
        <v>365</v>
      </c>
      <c r="G55" s="16">
        <v>20</v>
      </c>
      <c r="H55" s="16">
        <v>16</v>
      </c>
      <c r="I55" s="16" t="b">
        <v>1</v>
      </c>
      <c r="J55" s="16" t="s">
        <v>86</v>
      </c>
      <c r="K55" s="16">
        <v>20</v>
      </c>
      <c r="L55" s="16">
        <v>16</v>
      </c>
      <c r="M55" s="16" t="b">
        <v>1</v>
      </c>
      <c r="V55" s="16" t="s">
        <v>275</v>
      </c>
      <c r="W55" s="16">
        <v>18</v>
      </c>
      <c r="X55" s="16">
        <v>10</v>
      </c>
      <c r="Y55" s="16" t="b">
        <v>1</v>
      </c>
      <c r="Z55" s="50" t="s">
        <v>489</v>
      </c>
      <c r="AA55" s="18">
        <v>18</v>
      </c>
      <c r="AB55" s="18">
        <v>10</v>
      </c>
      <c r="AC55" s="16" t="b">
        <v>1</v>
      </c>
      <c r="AE55" s="18"/>
      <c r="AF55" s="18"/>
      <c r="AG55" s="18"/>
      <c r="AL55" s="16" t="s">
        <v>450</v>
      </c>
      <c r="AM55" s="16">
        <v>25</v>
      </c>
      <c r="AN55" s="16">
        <v>16</v>
      </c>
      <c r="AO55" s="16" t="b">
        <v>1</v>
      </c>
      <c r="AP55" s="16" t="s">
        <v>203</v>
      </c>
      <c r="AQ55" s="16">
        <v>25</v>
      </c>
      <c r="AR55" s="16">
        <v>16</v>
      </c>
      <c r="AS55" s="16" t="b">
        <v>1</v>
      </c>
    </row>
    <row r="56" spans="6:49" ht="15" hidden="1" customHeight="1" x14ac:dyDescent="0.25">
      <c r="F56" s="16" t="s">
        <v>366</v>
      </c>
      <c r="G56" s="16">
        <v>20</v>
      </c>
      <c r="H56" s="16">
        <v>18</v>
      </c>
      <c r="I56" s="16" t="b">
        <v>1</v>
      </c>
      <c r="J56" s="16" t="s">
        <v>87</v>
      </c>
      <c r="K56" s="16">
        <v>20</v>
      </c>
      <c r="L56" s="16">
        <v>18</v>
      </c>
      <c r="M56" s="16" t="b">
        <v>1</v>
      </c>
      <c r="V56" s="16" t="s">
        <v>276</v>
      </c>
      <c r="W56" s="16">
        <v>18</v>
      </c>
      <c r="X56" s="16">
        <v>12</v>
      </c>
      <c r="Y56" s="16" t="b">
        <v>1</v>
      </c>
      <c r="Z56" s="16" t="s">
        <v>163</v>
      </c>
      <c r="AA56" s="18">
        <v>18</v>
      </c>
      <c r="AB56" s="18">
        <v>12</v>
      </c>
      <c r="AC56" s="16" t="b">
        <v>1</v>
      </c>
      <c r="AE56" s="18"/>
      <c r="AF56" s="18"/>
      <c r="AG56" s="18"/>
      <c r="AL56" s="16" t="s">
        <v>451</v>
      </c>
      <c r="AM56" s="16">
        <v>25</v>
      </c>
      <c r="AN56" s="16">
        <v>18</v>
      </c>
      <c r="AO56" s="16" t="b">
        <v>1</v>
      </c>
      <c r="AP56" s="16" t="s">
        <v>204</v>
      </c>
      <c r="AQ56" s="16">
        <v>25</v>
      </c>
      <c r="AR56" s="16">
        <v>18</v>
      </c>
      <c r="AS56" s="16" t="b">
        <v>1</v>
      </c>
    </row>
    <row r="57" spans="6:49" ht="15" hidden="1" customHeight="1" x14ac:dyDescent="0.25">
      <c r="F57" s="16" t="s">
        <v>298</v>
      </c>
      <c r="G57" s="16">
        <v>10</v>
      </c>
      <c r="H57" s="16">
        <v>8</v>
      </c>
      <c r="I57" s="16" t="b">
        <v>1</v>
      </c>
      <c r="J57" s="50" t="s">
        <v>471</v>
      </c>
      <c r="K57" s="16">
        <v>10</v>
      </c>
      <c r="L57" s="16">
        <v>8</v>
      </c>
      <c r="M57" s="16" t="b">
        <v>1</v>
      </c>
      <c r="V57" s="16" t="s">
        <v>277</v>
      </c>
      <c r="W57" s="16">
        <v>18</v>
      </c>
      <c r="X57" s="16">
        <v>14</v>
      </c>
      <c r="Y57" s="16" t="b">
        <v>1</v>
      </c>
      <c r="Z57" s="16" t="s">
        <v>164</v>
      </c>
      <c r="AA57" s="18">
        <v>18</v>
      </c>
      <c r="AB57" s="18">
        <v>14</v>
      </c>
      <c r="AC57" s="16" t="b">
        <v>1</v>
      </c>
      <c r="AE57" s="18"/>
      <c r="AF57" s="18"/>
      <c r="AG57" s="18"/>
      <c r="AL57" s="16" t="s">
        <v>452</v>
      </c>
      <c r="AM57" s="16">
        <v>25</v>
      </c>
      <c r="AN57" s="16">
        <v>20</v>
      </c>
      <c r="AO57" s="16" t="b">
        <v>1</v>
      </c>
      <c r="AP57" s="16" t="s">
        <v>205</v>
      </c>
      <c r="AQ57" s="16">
        <v>25</v>
      </c>
      <c r="AR57" s="16">
        <v>10</v>
      </c>
      <c r="AS57" s="16" t="b">
        <v>1</v>
      </c>
    </row>
    <row r="58" spans="6:49" ht="15" hidden="1" customHeight="1" x14ac:dyDescent="0.25">
      <c r="F58" s="16" t="s">
        <v>299</v>
      </c>
      <c r="G58" s="16">
        <v>10</v>
      </c>
      <c r="H58" s="16">
        <v>10</v>
      </c>
      <c r="I58" s="16" t="b">
        <v>0</v>
      </c>
      <c r="J58" s="50" t="s">
        <v>472</v>
      </c>
      <c r="K58" s="16">
        <v>10</v>
      </c>
      <c r="L58" s="16">
        <v>10</v>
      </c>
      <c r="M58" s="16" t="b">
        <v>0</v>
      </c>
      <c r="V58" s="16" t="s">
        <v>278</v>
      </c>
      <c r="W58" s="16">
        <v>18</v>
      </c>
      <c r="X58" s="16">
        <v>16</v>
      </c>
      <c r="Y58" s="16" t="b">
        <v>1</v>
      </c>
      <c r="Z58" s="16" t="s">
        <v>165</v>
      </c>
      <c r="AA58" s="18">
        <v>18</v>
      </c>
      <c r="AB58" s="18">
        <v>16</v>
      </c>
      <c r="AC58" s="16" t="b">
        <v>1</v>
      </c>
      <c r="AE58" s="18"/>
      <c r="AF58" s="18"/>
      <c r="AG58" s="18"/>
      <c r="AL58" s="16" t="s">
        <v>383</v>
      </c>
      <c r="AM58" s="16">
        <v>12</v>
      </c>
      <c r="AN58" s="16">
        <v>8</v>
      </c>
      <c r="AO58" s="16" t="b">
        <v>1</v>
      </c>
      <c r="AP58" s="50" t="s">
        <v>492</v>
      </c>
      <c r="AQ58" s="16">
        <v>12</v>
      </c>
      <c r="AR58" s="16">
        <v>8</v>
      </c>
      <c r="AS58" s="16" t="b">
        <v>1</v>
      </c>
    </row>
    <row r="59" spans="6:49" ht="15" hidden="1" customHeight="1" x14ac:dyDescent="0.25">
      <c r="F59" s="16" t="s">
        <v>300</v>
      </c>
      <c r="G59" s="16">
        <v>10</v>
      </c>
      <c r="H59" s="16">
        <v>12</v>
      </c>
      <c r="I59" s="16" t="b">
        <v>1</v>
      </c>
      <c r="J59" s="16" t="s">
        <v>90</v>
      </c>
      <c r="K59" s="16">
        <v>10</v>
      </c>
      <c r="L59" s="16">
        <v>12</v>
      </c>
      <c r="M59" s="16" t="b">
        <v>1</v>
      </c>
      <c r="V59" s="16" t="s">
        <v>279</v>
      </c>
      <c r="W59" s="16">
        <v>20</v>
      </c>
      <c r="X59" s="16">
        <v>8</v>
      </c>
      <c r="Y59" s="16" t="b">
        <v>1</v>
      </c>
      <c r="Z59" s="50" t="s">
        <v>490</v>
      </c>
      <c r="AA59" s="18">
        <v>20</v>
      </c>
      <c r="AB59" s="18">
        <v>8</v>
      </c>
      <c r="AC59" s="16" t="b">
        <v>1</v>
      </c>
      <c r="AE59" s="18"/>
      <c r="AF59" s="18"/>
      <c r="AG59" s="18"/>
      <c r="AL59" s="16" t="s">
        <v>384</v>
      </c>
      <c r="AM59" s="16">
        <v>12</v>
      </c>
      <c r="AN59" s="16">
        <v>10</v>
      </c>
      <c r="AO59" s="16" t="b">
        <v>1</v>
      </c>
      <c r="AP59" s="50" t="s">
        <v>493</v>
      </c>
      <c r="AQ59" s="16">
        <v>12</v>
      </c>
      <c r="AR59" s="16">
        <v>10</v>
      </c>
      <c r="AS59" s="16" t="b">
        <v>1</v>
      </c>
    </row>
    <row r="60" spans="6:49" ht="15" hidden="1" customHeight="1" x14ac:dyDescent="0.25">
      <c r="F60" s="16" t="s">
        <v>301</v>
      </c>
      <c r="G60" s="16">
        <v>10</v>
      </c>
      <c r="H60" s="16">
        <v>14</v>
      </c>
      <c r="I60" s="16" t="b">
        <v>1</v>
      </c>
      <c r="J60" s="16" t="s">
        <v>91</v>
      </c>
      <c r="K60" s="16">
        <v>10</v>
      </c>
      <c r="L60" s="16">
        <v>14</v>
      </c>
      <c r="M60" s="16" t="b">
        <v>1</v>
      </c>
      <c r="V60" s="16" t="s">
        <v>280</v>
      </c>
      <c r="W60" s="16">
        <v>20</v>
      </c>
      <c r="X60" s="16">
        <v>10</v>
      </c>
      <c r="Y60" s="16" t="b">
        <v>1</v>
      </c>
      <c r="Z60" s="50" t="s">
        <v>491</v>
      </c>
      <c r="AA60" s="18">
        <v>20</v>
      </c>
      <c r="AB60" s="18">
        <v>10</v>
      </c>
      <c r="AC60" s="16" t="b">
        <v>1</v>
      </c>
      <c r="AE60" s="18"/>
      <c r="AF60" s="18"/>
      <c r="AG60" s="18"/>
      <c r="AL60" s="16" t="s">
        <v>385</v>
      </c>
      <c r="AM60" s="16">
        <v>12</v>
      </c>
      <c r="AN60" s="16">
        <v>12</v>
      </c>
      <c r="AO60" s="16" t="b">
        <v>0</v>
      </c>
      <c r="AP60" s="16" t="s">
        <v>208</v>
      </c>
      <c r="AQ60" s="16">
        <v>12</v>
      </c>
      <c r="AR60" s="16">
        <v>12</v>
      </c>
      <c r="AS60" s="16" t="b">
        <v>0</v>
      </c>
    </row>
    <row r="61" spans="6:49" ht="15" hidden="1" customHeight="1" x14ac:dyDescent="0.25">
      <c r="F61" s="16" t="s">
        <v>302</v>
      </c>
      <c r="G61" s="16">
        <v>10</v>
      </c>
      <c r="H61" s="16">
        <v>16</v>
      </c>
      <c r="I61" s="16" t="b">
        <v>1</v>
      </c>
      <c r="J61" s="16" t="s">
        <v>92</v>
      </c>
      <c r="K61" s="16">
        <v>10</v>
      </c>
      <c r="L61" s="16">
        <v>16</v>
      </c>
      <c r="M61" s="16" t="b">
        <v>1</v>
      </c>
      <c r="V61" s="16" t="s">
        <v>281</v>
      </c>
      <c r="W61" s="16">
        <v>20</v>
      </c>
      <c r="X61" s="16">
        <v>12</v>
      </c>
      <c r="Y61" s="16" t="b">
        <v>1</v>
      </c>
      <c r="Z61" s="16" t="s">
        <v>168</v>
      </c>
      <c r="AA61" s="18">
        <v>20</v>
      </c>
      <c r="AB61" s="18">
        <v>12</v>
      </c>
      <c r="AC61" s="16" t="b">
        <v>1</v>
      </c>
      <c r="AE61" s="18"/>
      <c r="AF61" s="18"/>
      <c r="AG61" s="18"/>
      <c r="AL61" s="16" t="s">
        <v>386</v>
      </c>
      <c r="AM61" s="16">
        <v>12</v>
      </c>
      <c r="AN61" s="16">
        <v>14</v>
      </c>
      <c r="AO61" s="16" t="b">
        <v>1</v>
      </c>
      <c r="AP61" s="16" t="s">
        <v>209</v>
      </c>
      <c r="AQ61" s="16">
        <v>12</v>
      </c>
      <c r="AR61" s="16">
        <v>14</v>
      </c>
      <c r="AS61" s="16" t="b">
        <v>1</v>
      </c>
    </row>
    <row r="62" spans="6:49" ht="15" hidden="1" customHeight="1" x14ac:dyDescent="0.25">
      <c r="F62" s="16" t="s">
        <v>303</v>
      </c>
      <c r="G62" s="16">
        <v>10</v>
      </c>
      <c r="H62" s="16">
        <v>18</v>
      </c>
      <c r="I62" s="16" t="b">
        <v>1</v>
      </c>
      <c r="J62" s="16" t="s">
        <v>93</v>
      </c>
      <c r="K62" s="16">
        <v>10</v>
      </c>
      <c r="L62" s="16">
        <v>18</v>
      </c>
      <c r="M62" s="16" t="b">
        <v>1</v>
      </c>
      <c r="V62" s="16" t="s">
        <v>282</v>
      </c>
      <c r="W62" s="16">
        <v>20</v>
      </c>
      <c r="X62" s="16">
        <v>14</v>
      </c>
      <c r="Y62" s="16" t="b">
        <v>1</v>
      </c>
      <c r="Z62" s="16" t="s">
        <v>169</v>
      </c>
      <c r="AA62" s="18">
        <v>20</v>
      </c>
      <c r="AB62" s="18">
        <v>14</v>
      </c>
      <c r="AC62" s="16" t="b">
        <v>1</v>
      </c>
      <c r="AE62" s="18"/>
      <c r="AF62" s="18"/>
      <c r="AG62" s="18"/>
      <c r="AL62" s="16" t="s">
        <v>387</v>
      </c>
      <c r="AM62" s="16">
        <v>12</v>
      </c>
      <c r="AN62" s="16">
        <v>16</v>
      </c>
      <c r="AO62" s="16" t="b">
        <v>1</v>
      </c>
      <c r="AP62" s="16" t="s">
        <v>210</v>
      </c>
      <c r="AQ62" s="16">
        <v>12</v>
      </c>
      <c r="AR62" s="16">
        <v>16</v>
      </c>
      <c r="AS62" s="16" t="b">
        <v>1</v>
      </c>
    </row>
    <row r="63" spans="6:49" ht="15" hidden="1" customHeight="1" x14ac:dyDescent="0.25">
      <c r="F63" s="16" t="s">
        <v>304</v>
      </c>
      <c r="G63" s="16">
        <v>10</v>
      </c>
      <c r="H63" s="16">
        <v>20</v>
      </c>
      <c r="I63" s="16" t="b">
        <v>1</v>
      </c>
      <c r="J63" s="16" t="s">
        <v>94</v>
      </c>
      <c r="K63" s="16">
        <v>10</v>
      </c>
      <c r="L63" s="16">
        <v>20</v>
      </c>
      <c r="M63" s="16" t="b">
        <v>1</v>
      </c>
      <c r="V63" s="16" t="s">
        <v>283</v>
      </c>
      <c r="W63" s="16">
        <v>20</v>
      </c>
      <c r="X63" s="16">
        <v>16</v>
      </c>
      <c r="Y63" s="16" t="b">
        <v>1</v>
      </c>
      <c r="Z63" s="16" t="s">
        <v>170</v>
      </c>
      <c r="AA63" s="18">
        <v>20</v>
      </c>
      <c r="AB63" s="18">
        <v>16</v>
      </c>
      <c r="AC63" s="16" t="b">
        <v>1</v>
      </c>
      <c r="AE63" s="18"/>
      <c r="AF63" s="18"/>
      <c r="AG63" s="18"/>
      <c r="AL63" s="16" t="s">
        <v>388</v>
      </c>
      <c r="AM63" s="16">
        <v>12</v>
      </c>
      <c r="AN63" s="16">
        <v>18</v>
      </c>
      <c r="AO63" s="16" t="b">
        <v>1</v>
      </c>
      <c r="AP63" s="16" t="s">
        <v>211</v>
      </c>
      <c r="AQ63" s="16">
        <v>12</v>
      </c>
      <c r="AR63" s="16">
        <v>18</v>
      </c>
      <c r="AS63" s="16" t="b">
        <v>1</v>
      </c>
    </row>
    <row r="64" spans="6:49" ht="15" hidden="1" customHeight="1" x14ac:dyDescent="0.25">
      <c r="F64" s="16" t="s">
        <v>305</v>
      </c>
      <c r="G64" s="16">
        <v>10</v>
      </c>
      <c r="H64" s="16">
        <v>25</v>
      </c>
      <c r="I64" s="16" t="b">
        <v>1</v>
      </c>
      <c r="J64" s="16" t="s">
        <v>95</v>
      </c>
      <c r="K64" s="16">
        <v>10</v>
      </c>
      <c r="L64" s="16">
        <v>25</v>
      </c>
      <c r="M64" s="16" t="b">
        <v>1</v>
      </c>
      <c r="V64" s="16" t="s">
        <v>284</v>
      </c>
      <c r="W64" s="16">
        <v>20</v>
      </c>
      <c r="X64" s="16">
        <v>18</v>
      </c>
      <c r="Y64" s="16" t="b">
        <v>1</v>
      </c>
      <c r="Z64" s="16" t="s">
        <v>171</v>
      </c>
      <c r="AA64" s="18">
        <v>20</v>
      </c>
      <c r="AB64" s="18">
        <v>18</v>
      </c>
      <c r="AC64" s="16" t="b">
        <v>1</v>
      </c>
      <c r="AE64" s="18"/>
      <c r="AF64" s="18"/>
      <c r="AG64" s="18"/>
      <c r="AL64" s="16" t="s">
        <v>389</v>
      </c>
      <c r="AM64" s="16">
        <v>12</v>
      </c>
      <c r="AN64" s="16">
        <v>20</v>
      </c>
      <c r="AO64" s="16" t="b">
        <v>1</v>
      </c>
      <c r="AP64" s="16" t="s">
        <v>212</v>
      </c>
      <c r="AQ64" s="16">
        <v>12</v>
      </c>
      <c r="AR64" s="16">
        <v>20</v>
      </c>
      <c r="AS64" s="16" t="b">
        <v>1</v>
      </c>
    </row>
    <row r="65" spans="6:45" ht="15" hidden="1" customHeight="1" x14ac:dyDescent="0.25">
      <c r="F65" s="16" t="s">
        <v>306</v>
      </c>
      <c r="G65" s="16">
        <v>12</v>
      </c>
      <c r="H65" s="16">
        <v>8</v>
      </c>
      <c r="I65" s="16" t="b">
        <v>1</v>
      </c>
      <c r="J65" s="50" t="s">
        <v>473</v>
      </c>
      <c r="K65" s="16">
        <v>12</v>
      </c>
      <c r="L65" s="16">
        <v>8</v>
      </c>
      <c r="M65" s="16" t="b">
        <v>1</v>
      </c>
      <c r="V65" s="16" t="s">
        <v>285</v>
      </c>
      <c r="W65" s="16">
        <v>25</v>
      </c>
      <c r="X65" s="16">
        <v>8</v>
      </c>
      <c r="Y65" s="16" t="b">
        <v>1</v>
      </c>
      <c r="Z65" s="16" t="s">
        <v>172</v>
      </c>
      <c r="AA65" s="18">
        <v>25</v>
      </c>
      <c r="AB65" s="18">
        <v>8</v>
      </c>
      <c r="AC65" s="16" t="b">
        <v>1</v>
      </c>
      <c r="AE65" s="18"/>
      <c r="AF65" s="18"/>
      <c r="AG65" s="18"/>
      <c r="AL65" s="16" t="s">
        <v>390</v>
      </c>
      <c r="AM65" s="16">
        <v>12</v>
      </c>
      <c r="AN65" s="16">
        <v>25</v>
      </c>
      <c r="AO65" s="16" t="b">
        <v>1</v>
      </c>
      <c r="AP65" s="16" t="s">
        <v>213</v>
      </c>
      <c r="AQ65" s="16">
        <v>12</v>
      </c>
      <c r="AR65" s="16">
        <v>25</v>
      </c>
      <c r="AS65" s="16" t="b">
        <v>1</v>
      </c>
    </row>
    <row r="66" spans="6:45" ht="15" hidden="1" customHeight="1" x14ac:dyDescent="0.25">
      <c r="F66" s="16" t="s">
        <v>307</v>
      </c>
      <c r="G66" s="16">
        <v>12</v>
      </c>
      <c r="H66" s="16">
        <v>10</v>
      </c>
      <c r="I66" s="16" t="b">
        <v>1</v>
      </c>
      <c r="J66" s="50" t="s">
        <v>474</v>
      </c>
      <c r="K66" s="16">
        <v>12</v>
      </c>
      <c r="L66" s="16">
        <v>10</v>
      </c>
      <c r="M66" s="16" t="b">
        <v>1</v>
      </c>
      <c r="V66" s="16" t="s">
        <v>286</v>
      </c>
      <c r="W66" s="16">
        <v>25</v>
      </c>
      <c r="X66" s="16">
        <v>10</v>
      </c>
      <c r="Y66" s="16" t="b">
        <v>1</v>
      </c>
      <c r="Z66" s="16" t="s">
        <v>173</v>
      </c>
      <c r="AA66" s="18">
        <v>25</v>
      </c>
      <c r="AB66" s="18">
        <v>10</v>
      </c>
      <c r="AC66" s="16" t="b">
        <v>1</v>
      </c>
      <c r="AE66" s="18"/>
      <c r="AF66" s="18"/>
      <c r="AG66" s="18"/>
      <c r="AL66" s="16" t="s">
        <v>391</v>
      </c>
      <c r="AM66" s="16">
        <v>14</v>
      </c>
      <c r="AN66" s="16">
        <v>8</v>
      </c>
      <c r="AO66" s="16" t="b">
        <v>1</v>
      </c>
      <c r="AP66" s="50" t="s">
        <v>494</v>
      </c>
      <c r="AQ66" s="16">
        <v>14</v>
      </c>
      <c r="AR66" s="16">
        <v>8</v>
      </c>
      <c r="AS66" s="16" t="b">
        <v>1</v>
      </c>
    </row>
    <row r="67" spans="6:45" ht="15" hidden="1" customHeight="1" x14ac:dyDescent="0.25">
      <c r="F67" s="16" t="s">
        <v>308</v>
      </c>
      <c r="G67" s="16">
        <v>12</v>
      </c>
      <c r="H67" s="16">
        <v>12</v>
      </c>
      <c r="I67" s="16" t="b">
        <v>0</v>
      </c>
      <c r="J67" s="16" t="s">
        <v>98</v>
      </c>
      <c r="K67" s="16">
        <v>12</v>
      </c>
      <c r="L67" s="16">
        <v>12</v>
      </c>
      <c r="M67" s="16" t="b">
        <v>0</v>
      </c>
      <c r="V67" s="16" t="s">
        <v>287</v>
      </c>
      <c r="W67" s="16">
        <v>25</v>
      </c>
      <c r="X67" s="16">
        <v>12</v>
      </c>
      <c r="Y67" s="16" t="b">
        <v>1</v>
      </c>
      <c r="Z67" s="16" t="s">
        <v>174</v>
      </c>
      <c r="AA67" s="18">
        <v>25</v>
      </c>
      <c r="AB67" s="18">
        <v>12</v>
      </c>
      <c r="AC67" s="16" t="b">
        <v>1</v>
      </c>
      <c r="AE67" s="18"/>
      <c r="AF67" s="18"/>
      <c r="AG67" s="18"/>
      <c r="AL67" s="16" t="s">
        <v>392</v>
      </c>
      <c r="AM67" s="16">
        <v>14</v>
      </c>
      <c r="AN67" s="16">
        <v>10</v>
      </c>
      <c r="AO67" s="16" t="b">
        <v>1</v>
      </c>
      <c r="AP67" s="50" t="s">
        <v>495</v>
      </c>
      <c r="AQ67" s="16">
        <v>14</v>
      </c>
      <c r="AR67" s="16">
        <v>10</v>
      </c>
      <c r="AS67" s="16" t="b">
        <v>1</v>
      </c>
    </row>
    <row r="68" spans="6:45" ht="15" hidden="1" customHeight="1" x14ac:dyDescent="0.25">
      <c r="F68" s="16" t="s">
        <v>309</v>
      </c>
      <c r="G68" s="16">
        <v>12</v>
      </c>
      <c r="H68" s="16">
        <v>14</v>
      </c>
      <c r="I68" s="16" t="b">
        <v>1</v>
      </c>
      <c r="J68" s="16" t="s">
        <v>99</v>
      </c>
      <c r="K68" s="16">
        <v>12</v>
      </c>
      <c r="L68" s="16">
        <v>14</v>
      </c>
      <c r="M68" s="16" t="b">
        <v>1</v>
      </c>
      <c r="V68" s="16" t="s">
        <v>288</v>
      </c>
      <c r="W68" s="16">
        <v>25</v>
      </c>
      <c r="X68" s="16">
        <v>14</v>
      </c>
      <c r="Y68" s="16" t="b">
        <v>1</v>
      </c>
      <c r="Z68" s="16" t="s">
        <v>175</v>
      </c>
      <c r="AA68" s="18">
        <v>25</v>
      </c>
      <c r="AB68" s="18">
        <v>14</v>
      </c>
      <c r="AC68" s="16" t="b">
        <v>1</v>
      </c>
      <c r="AE68" s="18"/>
      <c r="AF68" s="18"/>
      <c r="AG68" s="18"/>
      <c r="AL68" s="16" t="s">
        <v>393</v>
      </c>
      <c r="AM68" s="16">
        <v>14</v>
      </c>
      <c r="AN68" s="16">
        <v>12</v>
      </c>
      <c r="AO68" s="16" t="b">
        <v>1</v>
      </c>
      <c r="AP68" s="16" t="s">
        <v>216</v>
      </c>
      <c r="AQ68" s="16">
        <v>14</v>
      </c>
      <c r="AR68" s="16">
        <v>12</v>
      </c>
      <c r="AS68" s="16" t="b">
        <v>1</v>
      </c>
    </row>
    <row r="69" spans="6:45" ht="15" hidden="1" customHeight="1" x14ac:dyDescent="0.25">
      <c r="F69" s="16" t="s">
        <v>310</v>
      </c>
      <c r="G69" s="16">
        <v>12</v>
      </c>
      <c r="H69" s="16">
        <v>16</v>
      </c>
      <c r="I69" s="16" t="b">
        <v>1</v>
      </c>
      <c r="J69" s="16" t="s">
        <v>100</v>
      </c>
      <c r="K69" s="16">
        <v>12</v>
      </c>
      <c r="L69" s="16">
        <v>16</v>
      </c>
      <c r="M69" s="16" t="b">
        <v>1</v>
      </c>
      <c r="V69" s="16" t="s">
        <v>289</v>
      </c>
      <c r="W69" s="16">
        <v>25</v>
      </c>
      <c r="X69" s="16">
        <v>16</v>
      </c>
      <c r="Y69" s="16" t="b">
        <v>1</v>
      </c>
      <c r="Z69" s="16" t="s">
        <v>176</v>
      </c>
      <c r="AA69" s="18">
        <v>25</v>
      </c>
      <c r="AB69" s="18">
        <v>16</v>
      </c>
      <c r="AC69" s="16" t="b">
        <v>1</v>
      </c>
      <c r="AE69" s="18"/>
      <c r="AF69" s="18"/>
      <c r="AG69" s="18"/>
      <c r="AL69" s="16" t="s">
        <v>394</v>
      </c>
      <c r="AM69" s="16">
        <v>14</v>
      </c>
      <c r="AN69" s="16">
        <v>14</v>
      </c>
      <c r="AO69" s="16" t="b">
        <v>0</v>
      </c>
      <c r="AP69" s="16" t="s">
        <v>217</v>
      </c>
      <c r="AQ69" s="16">
        <v>14</v>
      </c>
      <c r="AR69" s="16">
        <v>14</v>
      </c>
      <c r="AS69" s="16" t="b">
        <v>0</v>
      </c>
    </row>
    <row r="70" spans="6:45" ht="15" hidden="1" customHeight="1" x14ac:dyDescent="0.25">
      <c r="F70" s="16" t="s">
        <v>311</v>
      </c>
      <c r="G70" s="16">
        <v>12</v>
      </c>
      <c r="H70" s="16">
        <v>18</v>
      </c>
      <c r="I70" s="16" t="b">
        <v>1</v>
      </c>
      <c r="J70" s="16" t="s">
        <v>101</v>
      </c>
      <c r="K70" s="16">
        <v>12</v>
      </c>
      <c r="L70" s="16">
        <v>18</v>
      </c>
      <c r="M70" s="16" t="b">
        <v>1</v>
      </c>
      <c r="V70" s="16" t="s">
        <v>290</v>
      </c>
      <c r="W70" s="16">
        <v>25</v>
      </c>
      <c r="X70" s="16">
        <v>18</v>
      </c>
      <c r="Y70" s="16" t="b">
        <v>1</v>
      </c>
      <c r="Z70" s="16" t="s">
        <v>177</v>
      </c>
      <c r="AA70" s="18">
        <v>25</v>
      </c>
      <c r="AB70" s="18">
        <v>18</v>
      </c>
      <c r="AC70" s="16" t="b">
        <v>1</v>
      </c>
      <c r="AE70" s="18"/>
      <c r="AF70" s="18"/>
      <c r="AG70" s="18"/>
      <c r="AL70" s="16" t="s">
        <v>395</v>
      </c>
      <c r="AM70" s="16">
        <v>14</v>
      </c>
      <c r="AN70" s="16">
        <v>16</v>
      </c>
      <c r="AO70" s="16" t="b">
        <v>1</v>
      </c>
      <c r="AP70" s="16" t="s">
        <v>218</v>
      </c>
      <c r="AQ70" s="16">
        <v>14</v>
      </c>
      <c r="AR70" s="16">
        <v>16</v>
      </c>
      <c r="AS70" s="16" t="b">
        <v>1</v>
      </c>
    </row>
    <row r="71" spans="6:45" ht="15" hidden="1" customHeight="1" x14ac:dyDescent="0.25">
      <c r="F71" s="16" t="s">
        <v>312</v>
      </c>
      <c r="G71" s="16">
        <v>12</v>
      </c>
      <c r="H71" s="16">
        <v>20</v>
      </c>
      <c r="I71" s="16" t="b">
        <v>1</v>
      </c>
      <c r="J71" s="16" t="s">
        <v>102</v>
      </c>
      <c r="K71" s="16">
        <v>12</v>
      </c>
      <c r="L71" s="16">
        <v>20</v>
      </c>
      <c r="M71" s="16" t="b">
        <v>1</v>
      </c>
      <c r="V71" s="16" t="s">
        <v>291</v>
      </c>
      <c r="W71" s="16">
        <v>25</v>
      </c>
      <c r="X71" s="16">
        <v>20</v>
      </c>
      <c r="Y71" s="16" t="b">
        <v>1</v>
      </c>
      <c r="Z71" s="16" t="s">
        <v>178</v>
      </c>
      <c r="AA71" s="18">
        <v>25</v>
      </c>
      <c r="AB71" s="18">
        <v>20</v>
      </c>
      <c r="AC71" s="16" t="b">
        <v>1</v>
      </c>
      <c r="AE71" s="18"/>
      <c r="AF71" s="18"/>
      <c r="AG71" s="18"/>
      <c r="AL71" s="16" t="s">
        <v>396</v>
      </c>
      <c r="AM71" s="16">
        <v>14</v>
      </c>
      <c r="AN71" s="16">
        <v>18</v>
      </c>
      <c r="AO71" s="16" t="b">
        <v>1</v>
      </c>
      <c r="AP71" s="16" t="s">
        <v>219</v>
      </c>
      <c r="AQ71" s="16">
        <v>14</v>
      </c>
      <c r="AR71" s="16">
        <v>18</v>
      </c>
      <c r="AS71" s="16" t="b">
        <v>1</v>
      </c>
    </row>
    <row r="72" spans="6:45" ht="15" hidden="1" customHeight="1" x14ac:dyDescent="0.25">
      <c r="F72" s="16" t="s">
        <v>313</v>
      </c>
      <c r="G72" s="16">
        <v>12</v>
      </c>
      <c r="H72" s="16">
        <v>25</v>
      </c>
      <c r="I72" s="16" t="b">
        <v>1</v>
      </c>
      <c r="J72" s="16" t="s">
        <v>103</v>
      </c>
      <c r="K72" s="16">
        <v>12</v>
      </c>
      <c r="L72" s="16">
        <v>25</v>
      </c>
      <c r="M72" s="16" t="b">
        <v>1</v>
      </c>
      <c r="AL72" s="16" t="s">
        <v>397</v>
      </c>
      <c r="AM72" s="16">
        <v>14</v>
      </c>
      <c r="AN72" s="16">
        <v>20</v>
      </c>
      <c r="AO72" s="16" t="b">
        <v>1</v>
      </c>
      <c r="AP72" s="16" t="s">
        <v>220</v>
      </c>
      <c r="AQ72" s="16">
        <v>14</v>
      </c>
      <c r="AR72" s="16">
        <v>20</v>
      </c>
      <c r="AS72" s="16" t="b">
        <v>1</v>
      </c>
    </row>
    <row r="73" spans="6:45" ht="15" hidden="1" customHeight="1" x14ac:dyDescent="0.25">
      <c r="F73" s="16" t="s">
        <v>314</v>
      </c>
      <c r="G73" s="16">
        <v>14</v>
      </c>
      <c r="H73" s="16">
        <v>8</v>
      </c>
      <c r="I73" s="16" t="b">
        <v>1</v>
      </c>
      <c r="J73" s="50" t="s">
        <v>475</v>
      </c>
      <c r="K73" s="16">
        <v>14</v>
      </c>
      <c r="L73" s="16">
        <v>8</v>
      </c>
      <c r="M73" s="16" t="b">
        <v>1</v>
      </c>
      <c r="AL73" s="16" t="s">
        <v>398</v>
      </c>
      <c r="AM73" s="16">
        <v>14</v>
      </c>
      <c r="AN73" s="16">
        <v>25</v>
      </c>
      <c r="AO73" s="16" t="b">
        <v>1</v>
      </c>
      <c r="AP73" s="16" t="s">
        <v>221</v>
      </c>
      <c r="AQ73" s="16">
        <v>14</v>
      </c>
      <c r="AR73" s="16">
        <v>25</v>
      </c>
      <c r="AS73" s="16" t="b">
        <v>1</v>
      </c>
    </row>
    <row r="74" spans="6:45" ht="15" hidden="1" customHeight="1" x14ac:dyDescent="0.25">
      <c r="F74" s="16" t="s">
        <v>315</v>
      </c>
      <c r="G74" s="16">
        <v>14</v>
      </c>
      <c r="H74" s="16">
        <v>10</v>
      </c>
      <c r="I74" s="16" t="b">
        <v>1</v>
      </c>
      <c r="J74" s="50" t="s">
        <v>476</v>
      </c>
      <c r="K74" s="16">
        <v>14</v>
      </c>
      <c r="L74" s="16">
        <v>10</v>
      </c>
      <c r="M74" s="16" t="b">
        <v>1</v>
      </c>
      <c r="AL74" s="16" t="s">
        <v>399</v>
      </c>
      <c r="AM74" s="16">
        <v>16</v>
      </c>
      <c r="AN74" s="16">
        <v>8</v>
      </c>
      <c r="AO74" s="16" t="b">
        <v>1</v>
      </c>
      <c r="AP74" s="50" t="s">
        <v>496</v>
      </c>
      <c r="AQ74" s="16">
        <v>16</v>
      </c>
      <c r="AR74" s="16">
        <v>8</v>
      </c>
      <c r="AS74" s="16" t="b">
        <v>1</v>
      </c>
    </row>
    <row r="75" spans="6:45" ht="15" hidden="1" customHeight="1" x14ac:dyDescent="0.25">
      <c r="F75" s="16" t="s">
        <v>316</v>
      </c>
      <c r="G75" s="16">
        <v>14</v>
      </c>
      <c r="H75" s="16">
        <v>12</v>
      </c>
      <c r="I75" s="16" t="b">
        <v>1</v>
      </c>
      <c r="J75" s="16" t="s">
        <v>106</v>
      </c>
      <c r="K75" s="16">
        <v>14</v>
      </c>
      <c r="L75" s="16">
        <v>12</v>
      </c>
      <c r="M75" s="16" t="b">
        <v>1</v>
      </c>
      <c r="AL75" s="16" t="s">
        <v>400</v>
      </c>
      <c r="AM75" s="16">
        <v>16</v>
      </c>
      <c r="AN75" s="16">
        <v>10</v>
      </c>
      <c r="AO75" s="16" t="b">
        <v>1</v>
      </c>
      <c r="AP75" s="50" t="s">
        <v>497</v>
      </c>
      <c r="AQ75" s="16">
        <v>16</v>
      </c>
      <c r="AR75" s="16">
        <v>10</v>
      </c>
      <c r="AS75" s="16" t="b">
        <v>1</v>
      </c>
    </row>
    <row r="76" spans="6:45" ht="15" hidden="1" customHeight="1" x14ac:dyDescent="0.25">
      <c r="F76" s="16" t="s">
        <v>317</v>
      </c>
      <c r="G76" s="16">
        <v>14</v>
      </c>
      <c r="H76" s="16">
        <v>14</v>
      </c>
      <c r="I76" s="16" t="b">
        <v>0</v>
      </c>
      <c r="J76" s="16" t="s">
        <v>107</v>
      </c>
      <c r="K76" s="16">
        <v>14</v>
      </c>
      <c r="L76" s="16">
        <v>14</v>
      </c>
      <c r="M76" s="16" t="b">
        <v>0</v>
      </c>
      <c r="AL76" s="16" t="s">
        <v>401</v>
      </c>
      <c r="AM76" s="16">
        <v>16</v>
      </c>
      <c r="AN76" s="16">
        <v>12</v>
      </c>
      <c r="AO76" s="16" t="b">
        <v>1</v>
      </c>
      <c r="AP76" s="16" t="s">
        <v>224</v>
      </c>
      <c r="AQ76" s="16">
        <v>16</v>
      </c>
      <c r="AR76" s="16">
        <v>12</v>
      </c>
      <c r="AS76" s="16" t="b">
        <v>1</v>
      </c>
    </row>
    <row r="77" spans="6:45" ht="15" hidden="1" customHeight="1" x14ac:dyDescent="0.25">
      <c r="F77" s="16" t="s">
        <v>318</v>
      </c>
      <c r="G77" s="16">
        <v>14</v>
      </c>
      <c r="H77" s="16">
        <v>16</v>
      </c>
      <c r="I77" s="16" t="b">
        <v>1</v>
      </c>
      <c r="J77" s="16" t="s">
        <v>108</v>
      </c>
      <c r="K77" s="16">
        <v>14</v>
      </c>
      <c r="L77" s="16">
        <v>16</v>
      </c>
      <c r="M77" s="16" t="b">
        <v>1</v>
      </c>
      <c r="AL77" s="16" t="s">
        <v>402</v>
      </c>
      <c r="AM77" s="16">
        <v>16</v>
      </c>
      <c r="AN77" s="16">
        <v>14</v>
      </c>
      <c r="AO77" s="16" t="b">
        <v>1</v>
      </c>
      <c r="AP77" s="16" t="s">
        <v>225</v>
      </c>
      <c r="AQ77" s="16">
        <v>16</v>
      </c>
      <c r="AR77" s="16">
        <v>14</v>
      </c>
      <c r="AS77" s="16" t="b">
        <v>1</v>
      </c>
    </row>
    <row r="78" spans="6:45" ht="15" hidden="1" customHeight="1" x14ac:dyDescent="0.25">
      <c r="F78" s="16" t="s">
        <v>319</v>
      </c>
      <c r="G78" s="16">
        <v>14</v>
      </c>
      <c r="H78" s="16">
        <v>18</v>
      </c>
      <c r="I78" s="16" t="b">
        <v>1</v>
      </c>
      <c r="J78" s="16" t="s">
        <v>109</v>
      </c>
      <c r="K78" s="16">
        <v>14</v>
      </c>
      <c r="L78" s="16">
        <v>18</v>
      </c>
      <c r="M78" s="16" t="b">
        <v>1</v>
      </c>
      <c r="AL78" s="16" t="s">
        <v>403</v>
      </c>
      <c r="AM78" s="16">
        <v>16</v>
      </c>
      <c r="AN78" s="16">
        <v>16</v>
      </c>
      <c r="AO78" s="16" t="b">
        <v>0</v>
      </c>
      <c r="AP78" s="16" t="s">
        <v>226</v>
      </c>
      <c r="AQ78" s="16">
        <v>16</v>
      </c>
      <c r="AR78" s="16">
        <v>16</v>
      </c>
      <c r="AS78" s="16" t="b">
        <v>0</v>
      </c>
    </row>
    <row r="79" spans="6:45" ht="15" hidden="1" customHeight="1" x14ac:dyDescent="0.25">
      <c r="F79" s="16" t="s">
        <v>320</v>
      </c>
      <c r="G79" s="16">
        <v>14</v>
      </c>
      <c r="H79" s="16">
        <v>20</v>
      </c>
      <c r="I79" s="16" t="b">
        <v>1</v>
      </c>
      <c r="J79" s="16" t="s">
        <v>110</v>
      </c>
      <c r="K79" s="16">
        <v>14</v>
      </c>
      <c r="L79" s="16">
        <v>20</v>
      </c>
      <c r="M79" s="16" t="b">
        <v>1</v>
      </c>
      <c r="AL79" s="16" t="s">
        <v>404</v>
      </c>
      <c r="AM79" s="16">
        <v>16</v>
      </c>
      <c r="AN79" s="16">
        <v>18</v>
      </c>
      <c r="AO79" s="16" t="b">
        <v>1</v>
      </c>
      <c r="AP79" s="16" t="s">
        <v>227</v>
      </c>
      <c r="AQ79" s="16">
        <v>16</v>
      </c>
      <c r="AR79" s="16">
        <v>18</v>
      </c>
      <c r="AS79" s="16" t="b">
        <v>1</v>
      </c>
    </row>
    <row r="80" spans="6:45" ht="15" hidden="1" customHeight="1" x14ac:dyDescent="0.25">
      <c r="F80" s="16" t="s">
        <v>321</v>
      </c>
      <c r="G80" s="16">
        <v>14</v>
      </c>
      <c r="H80" s="16">
        <v>25</v>
      </c>
      <c r="I80" s="16" t="b">
        <v>1</v>
      </c>
      <c r="J80" s="16" t="s">
        <v>111</v>
      </c>
      <c r="K80" s="16">
        <v>14</v>
      </c>
      <c r="L80" s="16">
        <v>25</v>
      </c>
      <c r="M80" s="16" t="b">
        <v>1</v>
      </c>
      <c r="AL80" s="16" t="s">
        <v>405</v>
      </c>
      <c r="AM80" s="16">
        <v>16</v>
      </c>
      <c r="AN80" s="16">
        <v>20</v>
      </c>
      <c r="AO80" s="16" t="b">
        <v>1</v>
      </c>
      <c r="AP80" s="16" t="s">
        <v>228</v>
      </c>
      <c r="AQ80" s="16">
        <v>16</v>
      </c>
      <c r="AR80" s="16">
        <v>20</v>
      </c>
      <c r="AS80" s="16" t="b">
        <v>1</v>
      </c>
    </row>
    <row r="81" spans="6:45" ht="15" hidden="1" customHeight="1" x14ac:dyDescent="0.25">
      <c r="F81" s="16" t="s">
        <v>322</v>
      </c>
      <c r="G81" s="16">
        <v>16</v>
      </c>
      <c r="H81" s="16">
        <v>8</v>
      </c>
      <c r="I81" s="16" t="b">
        <v>1</v>
      </c>
      <c r="J81" s="50" t="s">
        <v>477</v>
      </c>
      <c r="K81" s="16">
        <v>16</v>
      </c>
      <c r="L81" s="16">
        <v>8</v>
      </c>
      <c r="M81" s="16" t="b">
        <v>1</v>
      </c>
      <c r="AL81" s="16" t="s">
        <v>406</v>
      </c>
      <c r="AM81" s="16">
        <v>16</v>
      </c>
      <c r="AN81" s="16">
        <v>25</v>
      </c>
      <c r="AO81" s="16" t="b">
        <v>1</v>
      </c>
      <c r="AP81" s="16" t="s">
        <v>229</v>
      </c>
      <c r="AQ81" s="16">
        <v>16</v>
      </c>
      <c r="AR81" s="16">
        <v>25</v>
      </c>
      <c r="AS81" s="16" t="b">
        <v>1</v>
      </c>
    </row>
    <row r="82" spans="6:45" ht="15" hidden="1" customHeight="1" x14ac:dyDescent="0.25">
      <c r="F82" s="16" t="s">
        <v>323</v>
      </c>
      <c r="G82" s="16">
        <v>16</v>
      </c>
      <c r="H82" s="16">
        <v>10</v>
      </c>
      <c r="I82" s="16" t="b">
        <v>1</v>
      </c>
      <c r="J82" s="50" t="s">
        <v>478</v>
      </c>
      <c r="K82" s="16">
        <v>16</v>
      </c>
      <c r="L82" s="16">
        <v>10</v>
      </c>
      <c r="M82" s="16" t="b">
        <v>1</v>
      </c>
      <c r="AL82" s="16" t="s">
        <v>407</v>
      </c>
      <c r="AM82" s="16">
        <v>18</v>
      </c>
      <c r="AN82" s="16">
        <v>8</v>
      </c>
      <c r="AO82" s="16" t="b">
        <v>1</v>
      </c>
      <c r="AP82" s="50" t="s">
        <v>498</v>
      </c>
      <c r="AQ82" s="16">
        <v>18</v>
      </c>
      <c r="AR82" s="16">
        <v>8</v>
      </c>
      <c r="AS82" s="16" t="b">
        <v>1</v>
      </c>
    </row>
    <row r="83" spans="6:45" ht="15" hidden="1" customHeight="1" x14ac:dyDescent="0.25">
      <c r="F83" s="16" t="s">
        <v>324</v>
      </c>
      <c r="G83" s="16">
        <v>16</v>
      </c>
      <c r="H83" s="16">
        <v>12</v>
      </c>
      <c r="I83" s="16" t="b">
        <v>1</v>
      </c>
      <c r="J83" s="16" t="s">
        <v>114</v>
      </c>
      <c r="K83" s="16">
        <v>16</v>
      </c>
      <c r="L83" s="16">
        <v>12</v>
      </c>
      <c r="M83" s="16" t="b">
        <v>1</v>
      </c>
      <c r="AL83" s="16" t="s">
        <v>408</v>
      </c>
      <c r="AM83" s="16">
        <v>18</v>
      </c>
      <c r="AN83" s="16">
        <v>10</v>
      </c>
      <c r="AO83" s="16" t="b">
        <v>1</v>
      </c>
      <c r="AP83" s="50" t="s">
        <v>499</v>
      </c>
      <c r="AQ83" s="16">
        <v>18</v>
      </c>
      <c r="AR83" s="16">
        <v>10</v>
      </c>
      <c r="AS83" s="16" t="b">
        <v>1</v>
      </c>
    </row>
    <row r="84" spans="6:45" ht="15" hidden="1" customHeight="1" x14ac:dyDescent="0.25">
      <c r="F84" s="16" t="s">
        <v>325</v>
      </c>
      <c r="G84" s="16">
        <v>16</v>
      </c>
      <c r="H84" s="16">
        <v>14</v>
      </c>
      <c r="I84" s="16" t="b">
        <v>1</v>
      </c>
      <c r="J84" s="16" t="s">
        <v>115</v>
      </c>
      <c r="K84" s="16">
        <v>16</v>
      </c>
      <c r="L84" s="16">
        <v>14</v>
      </c>
      <c r="M84" s="16" t="b">
        <v>1</v>
      </c>
      <c r="AL84" s="16" t="s">
        <v>409</v>
      </c>
      <c r="AM84" s="16">
        <v>18</v>
      </c>
      <c r="AN84" s="16">
        <v>12</v>
      </c>
      <c r="AO84" s="16" t="b">
        <v>1</v>
      </c>
      <c r="AP84" s="16" t="s">
        <v>232</v>
      </c>
      <c r="AQ84" s="16">
        <v>18</v>
      </c>
      <c r="AR84" s="16">
        <v>12</v>
      </c>
      <c r="AS84" s="16" t="b">
        <v>1</v>
      </c>
    </row>
    <row r="85" spans="6:45" ht="15" hidden="1" customHeight="1" x14ac:dyDescent="0.25">
      <c r="F85" s="16" t="s">
        <v>326</v>
      </c>
      <c r="G85" s="16">
        <v>16</v>
      </c>
      <c r="H85" s="16">
        <v>16</v>
      </c>
      <c r="I85" s="16" t="b">
        <v>0</v>
      </c>
      <c r="J85" s="16" t="s">
        <v>116</v>
      </c>
      <c r="K85" s="16">
        <v>16</v>
      </c>
      <c r="L85" s="16">
        <v>16</v>
      </c>
      <c r="M85" s="16" t="b">
        <v>0</v>
      </c>
      <c r="AL85" s="16" t="s">
        <v>410</v>
      </c>
      <c r="AM85" s="16">
        <v>18</v>
      </c>
      <c r="AN85" s="16">
        <v>14</v>
      </c>
      <c r="AO85" s="16" t="b">
        <v>1</v>
      </c>
      <c r="AP85" s="16" t="s">
        <v>233</v>
      </c>
      <c r="AQ85" s="16">
        <v>18</v>
      </c>
      <c r="AR85" s="16">
        <v>14</v>
      </c>
      <c r="AS85" s="16" t="b">
        <v>1</v>
      </c>
    </row>
    <row r="86" spans="6:45" ht="15" hidden="1" customHeight="1" x14ac:dyDescent="0.25">
      <c r="F86" s="16" t="s">
        <v>327</v>
      </c>
      <c r="G86" s="16">
        <v>16</v>
      </c>
      <c r="H86" s="16">
        <v>18</v>
      </c>
      <c r="I86" s="16" t="b">
        <v>1</v>
      </c>
      <c r="J86" s="16" t="s">
        <v>117</v>
      </c>
      <c r="K86" s="16">
        <v>16</v>
      </c>
      <c r="L86" s="16">
        <v>18</v>
      </c>
      <c r="M86" s="16" t="b">
        <v>1</v>
      </c>
      <c r="AL86" s="16" t="s">
        <v>411</v>
      </c>
      <c r="AM86" s="16">
        <v>18</v>
      </c>
      <c r="AN86" s="16">
        <v>16</v>
      </c>
      <c r="AO86" s="16" t="b">
        <v>1</v>
      </c>
      <c r="AP86" s="16" t="s">
        <v>234</v>
      </c>
      <c r="AQ86" s="16">
        <v>18</v>
      </c>
      <c r="AR86" s="16">
        <v>16</v>
      </c>
      <c r="AS86" s="16" t="b">
        <v>1</v>
      </c>
    </row>
    <row r="87" spans="6:45" ht="15" hidden="1" customHeight="1" x14ac:dyDescent="0.25">
      <c r="F87" s="16" t="s">
        <v>328</v>
      </c>
      <c r="G87" s="16">
        <v>16</v>
      </c>
      <c r="H87" s="16">
        <v>20</v>
      </c>
      <c r="I87" s="16" t="b">
        <v>1</v>
      </c>
      <c r="J87" s="16" t="s">
        <v>118</v>
      </c>
      <c r="K87" s="16">
        <v>16</v>
      </c>
      <c r="L87" s="16">
        <v>20</v>
      </c>
      <c r="M87" s="16" t="b">
        <v>1</v>
      </c>
      <c r="AL87" s="16" t="s">
        <v>412</v>
      </c>
      <c r="AM87" s="16">
        <v>18</v>
      </c>
      <c r="AN87" s="16">
        <v>18</v>
      </c>
      <c r="AO87" s="16" t="b">
        <v>0</v>
      </c>
      <c r="AP87" s="16" t="s">
        <v>235</v>
      </c>
      <c r="AQ87" s="16">
        <v>18</v>
      </c>
      <c r="AR87" s="16">
        <v>18</v>
      </c>
      <c r="AS87" s="16" t="b">
        <v>0</v>
      </c>
    </row>
    <row r="88" spans="6:45" ht="15" hidden="1" customHeight="1" x14ac:dyDescent="0.25">
      <c r="F88" s="16" t="s">
        <v>329</v>
      </c>
      <c r="G88" s="16">
        <v>16</v>
      </c>
      <c r="H88" s="16">
        <v>25</v>
      </c>
      <c r="I88" s="16" t="b">
        <v>1</v>
      </c>
      <c r="J88" s="16" t="s">
        <v>119</v>
      </c>
      <c r="K88" s="16">
        <v>16</v>
      </c>
      <c r="L88" s="16">
        <v>25</v>
      </c>
      <c r="M88" s="16" t="b">
        <v>1</v>
      </c>
      <c r="AL88" s="16" t="s">
        <v>413</v>
      </c>
      <c r="AM88" s="16">
        <v>18</v>
      </c>
      <c r="AN88" s="16">
        <v>20</v>
      </c>
      <c r="AO88" s="16" t="b">
        <v>1</v>
      </c>
      <c r="AP88" s="16" t="s">
        <v>236</v>
      </c>
      <c r="AQ88" s="16">
        <v>18</v>
      </c>
      <c r="AR88" s="16">
        <v>20</v>
      </c>
      <c r="AS88" s="16" t="b">
        <v>1</v>
      </c>
    </row>
    <row r="89" spans="6:45" ht="15" hidden="1" customHeight="1" x14ac:dyDescent="0.25">
      <c r="F89" s="16" t="s">
        <v>330</v>
      </c>
      <c r="G89" s="16">
        <v>18</v>
      </c>
      <c r="H89" s="16">
        <v>8</v>
      </c>
      <c r="I89" s="16" t="b">
        <v>1</v>
      </c>
      <c r="J89" s="50" t="s">
        <v>766</v>
      </c>
      <c r="K89" s="16">
        <v>18</v>
      </c>
      <c r="L89" s="16">
        <v>8</v>
      </c>
      <c r="M89" s="16" t="b">
        <v>1</v>
      </c>
      <c r="AL89" s="16" t="s">
        <v>414</v>
      </c>
      <c r="AM89" s="16">
        <v>18</v>
      </c>
      <c r="AN89" s="16">
        <v>25</v>
      </c>
      <c r="AO89" s="16" t="b">
        <v>1</v>
      </c>
      <c r="AP89" s="16" t="s">
        <v>237</v>
      </c>
      <c r="AQ89" s="16">
        <v>18</v>
      </c>
      <c r="AR89" s="16">
        <v>25</v>
      </c>
      <c r="AS89" s="16" t="b">
        <v>1</v>
      </c>
    </row>
    <row r="90" spans="6:45" ht="15" hidden="1" customHeight="1" x14ac:dyDescent="0.25">
      <c r="F90" s="16" t="s">
        <v>331</v>
      </c>
      <c r="G90" s="16">
        <v>18</v>
      </c>
      <c r="H90" s="16">
        <v>10</v>
      </c>
      <c r="I90" s="16" t="b">
        <v>1</v>
      </c>
      <c r="J90" s="50" t="s">
        <v>767</v>
      </c>
      <c r="K90" s="16">
        <v>18</v>
      </c>
      <c r="L90" s="16">
        <v>10</v>
      </c>
      <c r="M90" s="16" t="b">
        <v>1</v>
      </c>
      <c r="AL90" s="16" t="s">
        <v>415</v>
      </c>
      <c r="AM90" s="16">
        <v>20</v>
      </c>
      <c r="AN90" s="16">
        <v>8</v>
      </c>
      <c r="AO90" s="16" t="b">
        <v>1</v>
      </c>
      <c r="AP90" s="50" t="s">
        <v>500</v>
      </c>
      <c r="AQ90" s="16">
        <v>20</v>
      </c>
      <c r="AR90" s="16">
        <v>8</v>
      </c>
      <c r="AS90" s="16" t="b">
        <v>1</v>
      </c>
    </row>
    <row r="91" spans="6:45" ht="15" hidden="1" customHeight="1" x14ac:dyDescent="0.25">
      <c r="F91" s="16" t="s">
        <v>332</v>
      </c>
      <c r="G91" s="16">
        <v>18</v>
      </c>
      <c r="H91" s="16">
        <v>12</v>
      </c>
      <c r="I91" s="16" t="b">
        <v>1</v>
      </c>
      <c r="J91" s="16" t="s">
        <v>122</v>
      </c>
      <c r="K91" s="16">
        <v>18</v>
      </c>
      <c r="L91" s="16">
        <v>12</v>
      </c>
      <c r="M91" s="16" t="b">
        <v>1</v>
      </c>
      <c r="AL91" s="16" t="s">
        <v>416</v>
      </c>
      <c r="AM91" s="16">
        <v>20</v>
      </c>
      <c r="AN91" s="16">
        <v>10</v>
      </c>
      <c r="AO91" s="16" t="b">
        <v>1</v>
      </c>
      <c r="AP91" s="50" t="s">
        <v>501</v>
      </c>
      <c r="AQ91" s="16">
        <v>20</v>
      </c>
      <c r="AR91" s="16">
        <v>10</v>
      </c>
      <c r="AS91" s="16" t="b">
        <v>1</v>
      </c>
    </row>
    <row r="92" spans="6:45" ht="15" hidden="1" customHeight="1" x14ac:dyDescent="0.25">
      <c r="F92" s="16" t="s">
        <v>333</v>
      </c>
      <c r="G92" s="16">
        <v>18</v>
      </c>
      <c r="H92" s="16">
        <v>14</v>
      </c>
      <c r="I92" s="16" t="b">
        <v>1</v>
      </c>
      <c r="J92" s="16" t="s">
        <v>123</v>
      </c>
      <c r="K92" s="16">
        <v>18</v>
      </c>
      <c r="L92" s="16">
        <v>14</v>
      </c>
      <c r="M92" s="16" t="b">
        <v>1</v>
      </c>
      <c r="AL92" s="16" t="s">
        <v>417</v>
      </c>
      <c r="AM92" s="16">
        <v>20</v>
      </c>
      <c r="AN92" s="16">
        <v>12</v>
      </c>
      <c r="AO92" s="16" t="b">
        <v>1</v>
      </c>
      <c r="AP92" s="16" t="s">
        <v>240</v>
      </c>
      <c r="AQ92" s="16">
        <v>20</v>
      </c>
      <c r="AR92" s="16">
        <v>12</v>
      </c>
      <c r="AS92" s="16" t="b">
        <v>1</v>
      </c>
    </row>
    <row r="93" spans="6:45" ht="15" hidden="1" customHeight="1" x14ac:dyDescent="0.25">
      <c r="F93" s="16" t="s">
        <v>334</v>
      </c>
      <c r="G93" s="16">
        <v>18</v>
      </c>
      <c r="H93" s="16">
        <v>16</v>
      </c>
      <c r="I93" s="16" t="b">
        <v>1</v>
      </c>
      <c r="J93" s="16" t="s">
        <v>124</v>
      </c>
      <c r="K93" s="16">
        <v>18</v>
      </c>
      <c r="L93" s="16">
        <v>16</v>
      </c>
      <c r="M93" s="16" t="b">
        <v>1</v>
      </c>
      <c r="AL93" s="16" t="s">
        <v>418</v>
      </c>
      <c r="AM93" s="16">
        <v>20</v>
      </c>
      <c r="AN93" s="16">
        <v>14</v>
      </c>
      <c r="AO93" s="16" t="b">
        <v>1</v>
      </c>
      <c r="AP93" s="16" t="s">
        <v>241</v>
      </c>
      <c r="AQ93" s="16">
        <v>20</v>
      </c>
      <c r="AR93" s="16">
        <v>14</v>
      </c>
      <c r="AS93" s="16" t="b">
        <v>1</v>
      </c>
    </row>
    <row r="94" spans="6:45" ht="15" hidden="1" customHeight="1" x14ac:dyDescent="0.25">
      <c r="F94" s="16" t="s">
        <v>335</v>
      </c>
      <c r="G94" s="16">
        <v>18</v>
      </c>
      <c r="H94" s="16">
        <v>18</v>
      </c>
      <c r="I94" s="16" t="b">
        <v>0</v>
      </c>
      <c r="J94" s="16" t="s">
        <v>125</v>
      </c>
      <c r="K94" s="16">
        <v>18</v>
      </c>
      <c r="L94" s="16">
        <v>18</v>
      </c>
      <c r="M94" s="16" t="b">
        <v>0</v>
      </c>
      <c r="AL94" s="16" t="s">
        <v>419</v>
      </c>
      <c r="AM94" s="16">
        <v>20</v>
      </c>
      <c r="AN94" s="16">
        <v>16</v>
      </c>
      <c r="AO94" s="16" t="b">
        <v>1</v>
      </c>
      <c r="AP94" s="16" t="s">
        <v>242</v>
      </c>
      <c r="AQ94" s="16">
        <v>20</v>
      </c>
      <c r="AR94" s="16">
        <v>16</v>
      </c>
      <c r="AS94" s="16" t="b">
        <v>1</v>
      </c>
    </row>
    <row r="95" spans="6:45" ht="15" hidden="1" customHeight="1" x14ac:dyDescent="0.25">
      <c r="F95" s="16" t="s">
        <v>336</v>
      </c>
      <c r="G95" s="16">
        <v>18</v>
      </c>
      <c r="H95" s="16">
        <v>20</v>
      </c>
      <c r="I95" s="16" t="b">
        <v>1</v>
      </c>
      <c r="J95" s="16" t="s">
        <v>126</v>
      </c>
      <c r="K95" s="16">
        <v>18</v>
      </c>
      <c r="L95" s="16">
        <v>20</v>
      </c>
      <c r="M95" s="16" t="b">
        <v>1</v>
      </c>
      <c r="AL95" s="16" t="s">
        <v>420</v>
      </c>
      <c r="AM95" s="16">
        <v>20</v>
      </c>
      <c r="AN95" s="16">
        <v>18</v>
      </c>
      <c r="AO95" s="16" t="b">
        <v>1</v>
      </c>
      <c r="AP95" s="16" t="s">
        <v>243</v>
      </c>
      <c r="AQ95" s="16">
        <v>20</v>
      </c>
      <c r="AR95" s="16">
        <v>18</v>
      </c>
      <c r="AS95" s="16" t="b">
        <v>1</v>
      </c>
    </row>
    <row r="96" spans="6:45" ht="15" hidden="1" customHeight="1" x14ac:dyDescent="0.25">
      <c r="F96" s="16" t="s">
        <v>337</v>
      </c>
      <c r="G96" s="16">
        <v>18</v>
      </c>
      <c r="H96" s="16">
        <v>25</v>
      </c>
      <c r="I96" s="16" t="b">
        <v>1</v>
      </c>
      <c r="J96" s="16" t="s">
        <v>127</v>
      </c>
      <c r="K96" s="16">
        <v>18</v>
      </c>
      <c r="L96" s="16">
        <v>25</v>
      </c>
      <c r="M96" s="16" t="b">
        <v>1</v>
      </c>
      <c r="AL96" s="16" t="s">
        <v>421</v>
      </c>
      <c r="AM96" s="16">
        <v>20</v>
      </c>
      <c r="AN96" s="16">
        <v>20</v>
      </c>
      <c r="AO96" s="16" t="b">
        <v>0</v>
      </c>
      <c r="AP96" s="16" t="s">
        <v>244</v>
      </c>
      <c r="AQ96" s="16">
        <v>20</v>
      </c>
      <c r="AR96" s="16">
        <v>20</v>
      </c>
      <c r="AS96" s="16" t="b">
        <v>0</v>
      </c>
    </row>
    <row r="97" spans="6:45" ht="15" hidden="1" customHeight="1" x14ac:dyDescent="0.25">
      <c r="F97" s="16" t="s">
        <v>338</v>
      </c>
      <c r="G97" s="16">
        <v>20</v>
      </c>
      <c r="H97" s="16">
        <v>8</v>
      </c>
      <c r="I97" s="16" t="b">
        <v>1</v>
      </c>
      <c r="J97" s="16" t="s">
        <v>128</v>
      </c>
      <c r="K97" s="16">
        <v>20</v>
      </c>
      <c r="L97" s="16">
        <v>8</v>
      </c>
      <c r="M97" s="16" t="b">
        <v>1</v>
      </c>
      <c r="AL97" s="16" t="s">
        <v>422</v>
      </c>
      <c r="AM97" s="16">
        <v>20</v>
      </c>
      <c r="AN97" s="16">
        <v>25</v>
      </c>
      <c r="AO97" s="16" t="b">
        <v>1</v>
      </c>
      <c r="AP97" s="16" t="s">
        <v>245</v>
      </c>
      <c r="AQ97" s="16">
        <v>20</v>
      </c>
      <c r="AR97" s="16">
        <v>25</v>
      </c>
      <c r="AS97" s="16" t="b">
        <v>1</v>
      </c>
    </row>
    <row r="98" spans="6:45" ht="15" hidden="1" customHeight="1" x14ac:dyDescent="0.25">
      <c r="F98" s="16" t="s">
        <v>339</v>
      </c>
      <c r="G98" s="16">
        <v>20</v>
      </c>
      <c r="H98" s="16">
        <v>10</v>
      </c>
      <c r="I98" s="16" t="b">
        <v>1</v>
      </c>
      <c r="J98" s="16" t="s">
        <v>129</v>
      </c>
      <c r="K98" s="16">
        <v>20</v>
      </c>
      <c r="L98" s="16">
        <v>10</v>
      </c>
      <c r="M98" s="16" t="b">
        <v>1</v>
      </c>
      <c r="AL98" s="16" t="s">
        <v>423</v>
      </c>
      <c r="AM98" s="16">
        <v>25</v>
      </c>
      <c r="AN98" s="16">
        <v>8</v>
      </c>
      <c r="AO98" s="16" t="b">
        <v>1</v>
      </c>
      <c r="AP98" s="16" t="s">
        <v>246</v>
      </c>
      <c r="AQ98" s="16">
        <v>25</v>
      </c>
      <c r="AR98" s="16">
        <v>8</v>
      </c>
      <c r="AS98" s="16" t="b">
        <v>1</v>
      </c>
    </row>
    <row r="99" spans="6:45" ht="15" hidden="1" customHeight="1" x14ac:dyDescent="0.25">
      <c r="F99" s="16" t="s">
        <v>340</v>
      </c>
      <c r="G99" s="16">
        <v>20</v>
      </c>
      <c r="H99" s="16">
        <v>12</v>
      </c>
      <c r="I99" s="16" t="b">
        <v>1</v>
      </c>
      <c r="J99" s="16" t="s">
        <v>130</v>
      </c>
      <c r="K99" s="16">
        <v>20</v>
      </c>
      <c r="L99" s="16">
        <v>12</v>
      </c>
      <c r="M99" s="16" t="b">
        <v>1</v>
      </c>
      <c r="AL99" s="16" t="s">
        <v>424</v>
      </c>
      <c r="AM99" s="16">
        <v>25</v>
      </c>
      <c r="AN99" s="16">
        <v>10</v>
      </c>
      <c r="AO99" s="16" t="b">
        <v>1</v>
      </c>
      <c r="AP99" s="16" t="s">
        <v>247</v>
      </c>
      <c r="AQ99" s="16">
        <v>25</v>
      </c>
      <c r="AR99" s="16">
        <v>10</v>
      </c>
      <c r="AS99" s="16" t="b">
        <v>1</v>
      </c>
    </row>
    <row r="100" spans="6:45" ht="15" hidden="1" customHeight="1" x14ac:dyDescent="0.25">
      <c r="F100" s="16" t="s">
        <v>341</v>
      </c>
      <c r="G100" s="16">
        <v>20</v>
      </c>
      <c r="H100" s="16">
        <v>14</v>
      </c>
      <c r="I100" s="16" t="b">
        <v>1</v>
      </c>
      <c r="J100" s="16" t="s">
        <v>131</v>
      </c>
      <c r="K100" s="16">
        <v>20</v>
      </c>
      <c r="L100" s="16">
        <v>14</v>
      </c>
      <c r="M100" s="16" t="b">
        <v>1</v>
      </c>
      <c r="AL100" s="16" t="s">
        <v>425</v>
      </c>
      <c r="AM100" s="16">
        <v>25</v>
      </c>
      <c r="AN100" s="16">
        <v>12</v>
      </c>
      <c r="AO100" s="16" t="b">
        <v>1</v>
      </c>
      <c r="AP100" s="16" t="s">
        <v>248</v>
      </c>
      <c r="AQ100" s="16">
        <v>25</v>
      </c>
      <c r="AR100" s="16">
        <v>12</v>
      </c>
      <c r="AS100" s="16" t="b">
        <v>1</v>
      </c>
    </row>
    <row r="101" spans="6:45" ht="15" hidden="1" customHeight="1" x14ac:dyDescent="0.25">
      <c r="F101" s="16" t="s">
        <v>342</v>
      </c>
      <c r="G101" s="16">
        <v>20</v>
      </c>
      <c r="H101" s="16">
        <v>16</v>
      </c>
      <c r="I101" s="16" t="b">
        <v>1</v>
      </c>
      <c r="J101" s="16" t="s">
        <v>132</v>
      </c>
      <c r="K101" s="16">
        <v>20</v>
      </c>
      <c r="L101" s="16">
        <v>16</v>
      </c>
      <c r="M101" s="16" t="b">
        <v>1</v>
      </c>
      <c r="AL101" s="16" t="s">
        <v>426</v>
      </c>
      <c r="AM101" s="16">
        <v>25</v>
      </c>
      <c r="AN101" s="16">
        <v>14</v>
      </c>
      <c r="AO101" s="16" t="b">
        <v>1</v>
      </c>
      <c r="AP101" s="16" t="s">
        <v>249</v>
      </c>
      <c r="AQ101" s="16">
        <v>25</v>
      </c>
      <c r="AR101" s="16">
        <v>14</v>
      </c>
      <c r="AS101" s="16" t="b">
        <v>1</v>
      </c>
    </row>
    <row r="102" spans="6:45" ht="15" hidden="1" customHeight="1" x14ac:dyDescent="0.25">
      <c r="F102" s="16" t="s">
        <v>343</v>
      </c>
      <c r="G102" s="16">
        <v>20</v>
      </c>
      <c r="H102" s="16">
        <v>18</v>
      </c>
      <c r="I102" s="16" t="b">
        <v>1</v>
      </c>
      <c r="J102" s="16" t="s">
        <v>133</v>
      </c>
      <c r="K102" s="16">
        <v>20</v>
      </c>
      <c r="L102" s="16">
        <v>18</v>
      </c>
      <c r="M102" s="16" t="b">
        <v>1</v>
      </c>
      <c r="AL102" s="16" t="s">
        <v>427</v>
      </c>
      <c r="AM102" s="16">
        <v>25</v>
      </c>
      <c r="AN102" s="16">
        <v>16</v>
      </c>
      <c r="AO102" s="16" t="b">
        <v>1</v>
      </c>
      <c r="AP102" s="16" t="s">
        <v>250</v>
      </c>
      <c r="AQ102" s="16">
        <v>25</v>
      </c>
      <c r="AR102" s="16">
        <v>16</v>
      </c>
      <c r="AS102" s="16" t="b">
        <v>1</v>
      </c>
    </row>
    <row r="103" spans="6:45" ht="15" hidden="1" customHeight="1" x14ac:dyDescent="0.25">
      <c r="F103" s="16" t="s">
        <v>344</v>
      </c>
      <c r="G103" s="16">
        <v>20</v>
      </c>
      <c r="H103" s="16">
        <v>20</v>
      </c>
      <c r="I103" s="16" t="b">
        <v>0</v>
      </c>
      <c r="J103" s="16" t="s">
        <v>134</v>
      </c>
      <c r="K103" s="16">
        <v>20</v>
      </c>
      <c r="L103" s="16">
        <v>20</v>
      </c>
      <c r="M103" s="16" t="b">
        <v>0</v>
      </c>
      <c r="AL103" s="16" t="s">
        <v>428</v>
      </c>
      <c r="AM103" s="16">
        <v>25</v>
      </c>
      <c r="AN103" s="16">
        <v>18</v>
      </c>
      <c r="AO103" s="16" t="b">
        <v>1</v>
      </c>
      <c r="AP103" s="16" t="s">
        <v>251</v>
      </c>
      <c r="AQ103" s="16">
        <v>25</v>
      </c>
      <c r="AR103" s="16">
        <v>18</v>
      </c>
      <c r="AS103" s="16" t="b">
        <v>1</v>
      </c>
    </row>
    <row r="104" spans="6:45" ht="15" hidden="1" customHeight="1" x14ac:dyDescent="0.25">
      <c r="F104" s="16" t="s">
        <v>345</v>
      </c>
      <c r="G104" s="16">
        <v>20</v>
      </c>
      <c r="H104" s="16">
        <v>25</v>
      </c>
      <c r="I104" s="16" t="b">
        <v>1</v>
      </c>
      <c r="J104" s="16" t="s">
        <v>135</v>
      </c>
      <c r="K104" s="16">
        <v>20</v>
      </c>
      <c r="L104" s="16">
        <v>25</v>
      </c>
      <c r="M104" s="16" t="b">
        <v>1</v>
      </c>
      <c r="AL104" s="16" t="s">
        <v>429</v>
      </c>
      <c r="AM104" s="16">
        <v>25</v>
      </c>
      <c r="AN104" s="16">
        <v>20</v>
      </c>
      <c r="AO104" s="16" t="b">
        <v>1</v>
      </c>
      <c r="AP104" s="16" t="s">
        <v>252</v>
      </c>
      <c r="AQ104" s="16">
        <v>25</v>
      </c>
      <c r="AR104" s="16">
        <v>20</v>
      </c>
      <c r="AS104" s="16" t="b">
        <v>1</v>
      </c>
    </row>
    <row r="105" spans="6:45" ht="15" hidden="1" customHeight="1" x14ac:dyDescent="0.25">
      <c r="F105" s="64" t="s">
        <v>506</v>
      </c>
      <c r="G105" s="16">
        <v>12</v>
      </c>
      <c r="H105" s="65" t="s">
        <v>505</v>
      </c>
      <c r="I105" s="16" t="b">
        <v>1</v>
      </c>
      <c r="J105" s="69" t="s">
        <v>548</v>
      </c>
      <c r="K105" s="68">
        <v>12</v>
      </c>
      <c r="L105" s="68" t="s">
        <v>505</v>
      </c>
      <c r="M105" s="65" t="b">
        <v>1</v>
      </c>
      <c r="AL105" s="16" t="s">
        <v>430</v>
      </c>
      <c r="AM105" s="16">
        <v>25</v>
      </c>
      <c r="AN105" s="16">
        <v>25</v>
      </c>
      <c r="AO105" s="16" t="b">
        <v>0</v>
      </c>
      <c r="AP105" s="16" t="s">
        <v>253</v>
      </c>
      <c r="AQ105" s="16">
        <v>25</v>
      </c>
      <c r="AR105" s="16">
        <v>25</v>
      </c>
      <c r="AS105" s="16" t="b">
        <v>0</v>
      </c>
    </row>
    <row r="106" spans="6:45" ht="15" hidden="1" customHeight="1" x14ac:dyDescent="0.25">
      <c r="F106" s="64" t="s">
        <v>507</v>
      </c>
      <c r="G106" s="16">
        <v>12</v>
      </c>
      <c r="H106" s="65" t="s">
        <v>505</v>
      </c>
      <c r="I106" s="16" t="b">
        <v>1</v>
      </c>
      <c r="J106" s="69" t="s">
        <v>549</v>
      </c>
      <c r="K106" s="68">
        <v>12</v>
      </c>
      <c r="L106" s="68" t="s">
        <v>505</v>
      </c>
      <c r="M106" s="65" t="b">
        <v>1</v>
      </c>
      <c r="AP106" s="69" t="s">
        <v>532</v>
      </c>
      <c r="AQ106" s="68">
        <v>12</v>
      </c>
      <c r="AR106" s="68" t="s">
        <v>505</v>
      </c>
      <c r="AS106" s="16" t="b">
        <v>1</v>
      </c>
    </row>
    <row r="107" spans="6:45" ht="15" hidden="1" customHeight="1" x14ac:dyDescent="0.25">
      <c r="F107" s="64" t="s">
        <v>508</v>
      </c>
      <c r="G107" s="16">
        <v>12</v>
      </c>
      <c r="H107" s="65" t="s">
        <v>505</v>
      </c>
      <c r="I107" s="16" t="b">
        <v>1</v>
      </c>
      <c r="J107" s="69" t="s">
        <v>550</v>
      </c>
      <c r="K107" s="68">
        <v>12</v>
      </c>
      <c r="L107" s="68" t="s">
        <v>505</v>
      </c>
      <c r="M107" s="65" t="b">
        <v>1</v>
      </c>
      <c r="AP107" s="69" t="s">
        <v>537</v>
      </c>
      <c r="AQ107" s="68">
        <v>12</v>
      </c>
      <c r="AR107" s="68" t="s">
        <v>505</v>
      </c>
      <c r="AS107" s="16" t="b">
        <v>1</v>
      </c>
    </row>
    <row r="108" spans="6:45" ht="15" hidden="1" customHeight="1" x14ac:dyDescent="0.25">
      <c r="F108" s="64" t="s">
        <v>509</v>
      </c>
      <c r="G108" s="16">
        <v>14</v>
      </c>
      <c r="H108" s="65" t="s">
        <v>505</v>
      </c>
      <c r="I108" s="16" t="b">
        <v>1</v>
      </c>
      <c r="J108" s="69" t="s">
        <v>551</v>
      </c>
      <c r="K108" s="68">
        <v>14</v>
      </c>
      <c r="L108" s="68" t="s">
        <v>505</v>
      </c>
      <c r="M108" s="65" t="b">
        <v>1</v>
      </c>
      <c r="AP108" s="69" t="s">
        <v>543</v>
      </c>
      <c r="AQ108" s="68">
        <v>12</v>
      </c>
      <c r="AR108" s="68" t="s">
        <v>505</v>
      </c>
      <c r="AS108" s="16" t="b">
        <v>1</v>
      </c>
    </row>
    <row r="109" spans="6:45" ht="15" hidden="1" customHeight="1" x14ac:dyDescent="0.25">
      <c r="F109" s="64" t="s">
        <v>510</v>
      </c>
      <c r="G109" s="16">
        <v>14</v>
      </c>
      <c r="H109" s="65" t="s">
        <v>505</v>
      </c>
      <c r="I109" s="16" t="b">
        <v>1</v>
      </c>
      <c r="J109" s="69" t="s">
        <v>552</v>
      </c>
      <c r="K109" s="68">
        <v>14</v>
      </c>
      <c r="L109" s="68" t="s">
        <v>505</v>
      </c>
      <c r="M109" s="65" t="b">
        <v>1</v>
      </c>
      <c r="AP109" s="69" t="s">
        <v>536</v>
      </c>
      <c r="AQ109" s="68">
        <v>14</v>
      </c>
      <c r="AR109" s="68" t="s">
        <v>505</v>
      </c>
      <c r="AS109" s="16" t="b">
        <v>1</v>
      </c>
    </row>
    <row r="110" spans="6:45" ht="15" hidden="1" customHeight="1" x14ac:dyDescent="0.25">
      <c r="F110" s="64" t="s">
        <v>511</v>
      </c>
      <c r="G110" s="16">
        <v>14</v>
      </c>
      <c r="H110" s="65" t="s">
        <v>505</v>
      </c>
      <c r="I110" s="16" t="b">
        <v>1</v>
      </c>
      <c r="J110" s="69" t="s">
        <v>553</v>
      </c>
      <c r="K110" s="68">
        <v>14</v>
      </c>
      <c r="L110" s="68" t="s">
        <v>505</v>
      </c>
      <c r="M110" s="65" t="b">
        <v>1</v>
      </c>
      <c r="AP110" s="69" t="s">
        <v>538</v>
      </c>
      <c r="AQ110" s="68">
        <v>14</v>
      </c>
      <c r="AR110" s="68" t="s">
        <v>505</v>
      </c>
      <c r="AS110" s="16" t="b">
        <v>1</v>
      </c>
    </row>
    <row r="111" spans="6:45" ht="15" hidden="1" customHeight="1" x14ac:dyDescent="0.25">
      <c r="F111" s="64" t="s">
        <v>512</v>
      </c>
      <c r="G111" s="16">
        <v>14</v>
      </c>
      <c r="H111" s="65" t="s">
        <v>505</v>
      </c>
      <c r="I111" s="16" t="b">
        <v>1</v>
      </c>
      <c r="J111" s="69" t="s">
        <v>554</v>
      </c>
      <c r="K111" s="68">
        <v>16</v>
      </c>
      <c r="L111" s="68" t="s">
        <v>505</v>
      </c>
      <c r="M111" s="65" t="b">
        <v>1</v>
      </c>
      <c r="AP111" s="69" t="s">
        <v>544</v>
      </c>
      <c r="AQ111" s="68">
        <v>14</v>
      </c>
      <c r="AR111" s="68" t="s">
        <v>505</v>
      </c>
      <c r="AS111" s="16" t="b">
        <v>1</v>
      </c>
    </row>
    <row r="112" spans="6:45" ht="15" hidden="1" customHeight="1" x14ac:dyDescent="0.25">
      <c r="F112" s="64" t="s">
        <v>513</v>
      </c>
      <c r="G112" s="16">
        <v>16</v>
      </c>
      <c r="H112" s="65" t="s">
        <v>505</v>
      </c>
      <c r="I112" s="16" t="b">
        <v>1</v>
      </c>
      <c r="J112" s="69" t="s">
        <v>555</v>
      </c>
      <c r="K112" s="68">
        <v>16</v>
      </c>
      <c r="L112" s="68" t="s">
        <v>505</v>
      </c>
      <c r="M112" s="65" t="b">
        <v>1</v>
      </c>
      <c r="AP112" s="69" t="s">
        <v>533</v>
      </c>
      <c r="AQ112" s="68">
        <v>16</v>
      </c>
      <c r="AR112" s="68" t="s">
        <v>505</v>
      </c>
      <c r="AS112" s="16" t="b">
        <v>1</v>
      </c>
    </row>
    <row r="113" spans="2:45" ht="15" hidden="1" customHeight="1" x14ac:dyDescent="0.25">
      <c r="F113" s="64" t="s">
        <v>514</v>
      </c>
      <c r="G113" s="16">
        <v>16</v>
      </c>
      <c r="H113" s="65" t="s">
        <v>505</v>
      </c>
      <c r="I113" s="16" t="b">
        <v>1</v>
      </c>
      <c r="J113" s="69" t="s">
        <v>556</v>
      </c>
      <c r="K113" s="68">
        <v>16</v>
      </c>
      <c r="L113" s="68" t="s">
        <v>505</v>
      </c>
      <c r="M113" s="65" t="b">
        <v>1</v>
      </c>
      <c r="AP113" s="69" t="s">
        <v>539</v>
      </c>
      <c r="AQ113" s="68">
        <v>16</v>
      </c>
      <c r="AR113" s="68" t="s">
        <v>505</v>
      </c>
      <c r="AS113" s="16" t="b">
        <v>1</v>
      </c>
    </row>
    <row r="114" spans="2:45" ht="15" hidden="1" customHeight="1" x14ac:dyDescent="0.25">
      <c r="F114" s="64" t="s">
        <v>515</v>
      </c>
      <c r="G114" s="16">
        <v>16</v>
      </c>
      <c r="H114" s="65" t="s">
        <v>505</v>
      </c>
      <c r="I114" s="16" t="b">
        <v>1</v>
      </c>
      <c r="J114" s="69" t="s">
        <v>557</v>
      </c>
      <c r="K114" s="68">
        <v>18</v>
      </c>
      <c r="L114" s="68" t="s">
        <v>505</v>
      </c>
      <c r="M114" s="65" t="b">
        <v>1</v>
      </c>
      <c r="AP114" s="69" t="s">
        <v>545</v>
      </c>
      <c r="AQ114" s="68">
        <v>16</v>
      </c>
      <c r="AR114" s="68" t="s">
        <v>505</v>
      </c>
      <c r="AS114" s="16" t="b">
        <v>1</v>
      </c>
    </row>
    <row r="115" spans="2:45" ht="15" hidden="1" customHeight="1" x14ac:dyDescent="0.25">
      <c r="F115" s="64" t="s">
        <v>516</v>
      </c>
      <c r="G115" s="16">
        <v>16</v>
      </c>
      <c r="H115" s="65" t="s">
        <v>505</v>
      </c>
      <c r="I115" s="16" t="b">
        <v>1</v>
      </c>
      <c r="J115" s="69" t="s">
        <v>558</v>
      </c>
      <c r="K115" s="68">
        <v>18</v>
      </c>
      <c r="L115" s="68" t="s">
        <v>505</v>
      </c>
      <c r="M115" s="65" t="b">
        <v>1</v>
      </c>
      <c r="AP115" s="69" t="s">
        <v>534</v>
      </c>
      <c r="AQ115" s="68">
        <v>18</v>
      </c>
      <c r="AR115" s="68" t="s">
        <v>505</v>
      </c>
      <c r="AS115" s="16" t="b">
        <v>1</v>
      </c>
    </row>
    <row r="116" spans="2:45" ht="15" hidden="1" customHeight="1" x14ac:dyDescent="0.25">
      <c r="F116" s="64" t="s">
        <v>517</v>
      </c>
      <c r="G116" s="16">
        <v>18</v>
      </c>
      <c r="H116" s="65" t="s">
        <v>505</v>
      </c>
      <c r="I116" s="16" t="b">
        <v>1</v>
      </c>
      <c r="J116" s="69" t="s">
        <v>559</v>
      </c>
      <c r="K116" s="68">
        <v>20</v>
      </c>
      <c r="L116" s="68" t="s">
        <v>505</v>
      </c>
      <c r="M116" s="65" t="b">
        <v>1</v>
      </c>
      <c r="AP116" s="69" t="s">
        <v>540</v>
      </c>
      <c r="AQ116" s="68">
        <v>18</v>
      </c>
      <c r="AR116" s="68" t="s">
        <v>505</v>
      </c>
      <c r="AS116" s="16" t="b">
        <v>1</v>
      </c>
    </row>
    <row r="117" spans="2:45" ht="15" hidden="1" customHeight="1" x14ac:dyDescent="0.25">
      <c r="F117" s="64" t="s">
        <v>518</v>
      </c>
      <c r="G117" s="16">
        <v>18</v>
      </c>
      <c r="H117" s="65" t="s">
        <v>505</v>
      </c>
      <c r="I117" s="16" t="b">
        <v>1</v>
      </c>
      <c r="J117" s="67"/>
      <c r="K117" s="68"/>
      <c r="L117" s="68"/>
      <c r="M117" s="65"/>
      <c r="AP117" s="69" t="s">
        <v>546</v>
      </c>
      <c r="AQ117" s="68">
        <v>18</v>
      </c>
      <c r="AR117" s="68" t="s">
        <v>505</v>
      </c>
      <c r="AS117" s="16" t="b">
        <v>1</v>
      </c>
    </row>
    <row r="118" spans="2:45" ht="15" hidden="1" customHeight="1" x14ac:dyDescent="0.25">
      <c r="F118" s="64" t="s">
        <v>519</v>
      </c>
      <c r="G118" s="16">
        <v>18</v>
      </c>
      <c r="H118" s="65" t="s">
        <v>505</v>
      </c>
      <c r="I118" s="16" t="b">
        <v>1</v>
      </c>
      <c r="J118" s="67"/>
      <c r="K118" s="68"/>
      <c r="L118" s="68"/>
      <c r="M118" s="65"/>
      <c r="AP118" s="69" t="s">
        <v>535</v>
      </c>
      <c r="AQ118" s="68">
        <v>20</v>
      </c>
      <c r="AR118" s="68" t="s">
        <v>505</v>
      </c>
      <c r="AS118" s="16" t="b">
        <v>1</v>
      </c>
    </row>
    <row r="119" spans="2:45" ht="15" hidden="1" customHeight="1" x14ac:dyDescent="0.25">
      <c r="F119" s="64" t="s">
        <v>520</v>
      </c>
      <c r="G119" s="16">
        <v>18</v>
      </c>
      <c r="H119" s="65" t="s">
        <v>505</v>
      </c>
      <c r="I119" s="16" t="b">
        <v>1</v>
      </c>
      <c r="J119" s="67"/>
      <c r="K119" s="68"/>
      <c r="L119" s="68"/>
      <c r="M119" s="65"/>
      <c r="AP119" s="69" t="s">
        <v>541</v>
      </c>
      <c r="AQ119" s="68">
        <v>20</v>
      </c>
      <c r="AR119" s="68" t="s">
        <v>505</v>
      </c>
      <c r="AS119" s="16" t="b">
        <v>1</v>
      </c>
    </row>
    <row r="120" spans="2:45" ht="15" hidden="1" customHeight="1" x14ac:dyDescent="0.25">
      <c r="F120" s="64" t="s">
        <v>521</v>
      </c>
      <c r="G120" s="16">
        <v>20</v>
      </c>
      <c r="H120" s="65" t="s">
        <v>505</v>
      </c>
      <c r="I120" s="16" t="b">
        <v>1</v>
      </c>
      <c r="J120" s="67"/>
      <c r="K120" s="68"/>
      <c r="L120" s="68"/>
      <c r="M120" s="65"/>
      <c r="AP120" s="69" t="s">
        <v>547</v>
      </c>
      <c r="AQ120" s="68">
        <v>20</v>
      </c>
      <c r="AR120" s="68" t="s">
        <v>505</v>
      </c>
      <c r="AS120" s="16" t="b">
        <v>1</v>
      </c>
    </row>
    <row r="121" spans="2:45" ht="15" hidden="1" customHeight="1" x14ac:dyDescent="0.25">
      <c r="F121" s="64" t="s">
        <v>522</v>
      </c>
      <c r="G121" s="16">
        <v>20</v>
      </c>
      <c r="H121" s="65" t="s">
        <v>505</v>
      </c>
      <c r="I121" s="16" t="b">
        <v>1</v>
      </c>
      <c r="AP121" s="69" t="s">
        <v>542</v>
      </c>
      <c r="AQ121" s="68">
        <v>25</v>
      </c>
      <c r="AR121" s="68" t="s">
        <v>505</v>
      </c>
      <c r="AS121" s="16" t="b">
        <v>1</v>
      </c>
    </row>
    <row r="122" spans="2:45" ht="15" hidden="1" customHeight="1" x14ac:dyDescent="0.25">
      <c r="F122" s="65"/>
      <c r="G122" s="65"/>
      <c r="H122" s="65"/>
      <c r="AP122" s="65"/>
      <c r="AQ122" s="67"/>
      <c r="AR122" s="67"/>
      <c r="AS122" s="67"/>
    </row>
    <row r="123" spans="2:45" ht="15.75" hidden="1" customHeight="1" thickBot="1" x14ac:dyDescent="0.3">
      <c r="F123" s="65"/>
      <c r="G123" s="65"/>
      <c r="H123" s="65"/>
      <c r="AP123" s="65"/>
      <c r="AQ123" s="67"/>
      <c r="AR123" s="67"/>
      <c r="AS123" s="65"/>
    </row>
    <row r="124" spans="2:45" ht="15.75" hidden="1" customHeight="1" thickBot="1" x14ac:dyDescent="0.3">
      <c r="B124" s="227" t="str">
        <f>E14</f>
        <v/>
      </c>
      <c r="C124" s="222"/>
      <c r="D124" s="222"/>
      <c r="E124" s="222"/>
      <c r="F124" s="222"/>
      <c r="G124" s="222"/>
      <c r="H124" s="222"/>
      <c r="AP124" s="65"/>
      <c r="AQ124" s="65"/>
      <c r="AR124" s="65"/>
      <c r="AS124" s="65"/>
    </row>
    <row r="125" spans="2:45" ht="15" hidden="1" customHeight="1" x14ac:dyDescent="0.25">
      <c r="B125" s="222"/>
      <c r="C125" s="222"/>
      <c r="D125" s="222"/>
      <c r="E125" s="222"/>
      <c r="F125" s="222"/>
      <c r="G125" s="222"/>
      <c r="H125" s="222"/>
      <c r="AP125" s="65"/>
      <c r="AQ125" s="65"/>
      <c r="AR125" s="65"/>
      <c r="AS125" s="65"/>
    </row>
    <row r="126" spans="2:45" ht="15" hidden="1" customHeight="1" x14ac:dyDescent="0.25">
      <c r="B126" s="224" t="s">
        <v>759</v>
      </c>
      <c r="C126" s="224" t="str">
        <f>LEFT(B124,3)</f>
        <v/>
      </c>
      <c r="D126" s="224"/>
      <c r="E126" s="224">
        <f>IF(C126="SL ",1,IF(C126="SL+",1,0))</f>
        <v>0</v>
      </c>
      <c r="F126" s="224" t="s">
        <v>759</v>
      </c>
      <c r="G126" s="226">
        <f>IF(E126=1,1,IF(E129=1,1,0))</f>
        <v>0</v>
      </c>
      <c r="H126" s="226" t="s">
        <v>759</v>
      </c>
      <c r="AP126" s="65"/>
      <c r="AQ126" s="65"/>
      <c r="AR126" s="65"/>
      <c r="AS126" s="65"/>
    </row>
    <row r="127" spans="2:45" ht="15" hidden="1" customHeight="1" x14ac:dyDescent="0.25">
      <c r="B127" s="224" t="s">
        <v>760</v>
      </c>
      <c r="C127" s="224" t="str">
        <f>LEFT(B124,3)</f>
        <v/>
      </c>
      <c r="D127" s="224"/>
      <c r="E127" s="224">
        <f>IF(C127="SÜ ",1,IF(C127="SÜ+",1,0))</f>
        <v>0</v>
      </c>
      <c r="F127" s="224" t="s">
        <v>760</v>
      </c>
      <c r="G127" s="226">
        <f>IF(E127=1,1,IF(E129=1,1,IF(E130=1,1,0)))</f>
        <v>0</v>
      </c>
      <c r="H127" s="226" t="s">
        <v>760</v>
      </c>
      <c r="AP127" s="65"/>
      <c r="AQ127" s="65"/>
      <c r="AR127" s="67"/>
      <c r="AS127" s="65"/>
    </row>
    <row r="128" spans="2:45" ht="15" hidden="1" customHeight="1" x14ac:dyDescent="0.25">
      <c r="B128" s="224" t="s">
        <v>761</v>
      </c>
      <c r="C128" s="224" t="str">
        <f>LEFT(B124,2)</f>
        <v/>
      </c>
      <c r="D128" s="224"/>
      <c r="E128" s="224">
        <f>IF(C128="S ",1,IF(C128="SE",1,0))</f>
        <v>0</v>
      </c>
      <c r="F128" s="224" t="s">
        <v>761</v>
      </c>
      <c r="G128" s="226">
        <f>IF(E128=1,1,IF(E130=1,1,0))</f>
        <v>0</v>
      </c>
      <c r="H128" s="226" t="s">
        <v>761</v>
      </c>
      <c r="AP128" s="65"/>
      <c r="AQ128" s="65"/>
      <c r="AR128" s="67"/>
      <c r="AS128" s="65"/>
    </row>
    <row r="129" spans="2:45" ht="15" hidden="1" customHeight="1" x14ac:dyDescent="0.25">
      <c r="B129" s="224"/>
      <c r="C129" s="224" t="str">
        <f>LEFT(B124,5)</f>
        <v/>
      </c>
      <c r="D129" s="224"/>
      <c r="E129" s="224">
        <f>IF(C129="SL/SÜ",1,0)</f>
        <v>0</v>
      </c>
      <c r="F129" s="224" t="s">
        <v>762</v>
      </c>
      <c r="G129" s="222"/>
      <c r="H129" s="222"/>
      <c r="AP129" s="65"/>
      <c r="AQ129" s="65"/>
      <c r="AR129" s="67"/>
      <c r="AS129" s="65"/>
    </row>
    <row r="130" spans="2:45" s="219" customFormat="1" ht="15" hidden="1" customHeight="1" x14ac:dyDescent="0.25">
      <c r="B130" s="225"/>
      <c r="C130" s="225" t="str">
        <f>LEFT(B124,4)</f>
        <v/>
      </c>
      <c r="D130" s="225"/>
      <c r="E130" s="225">
        <f>IF(C130="S/SÜ",1,0)</f>
        <v>0</v>
      </c>
      <c r="F130" s="225" t="s">
        <v>763</v>
      </c>
      <c r="G130" s="223"/>
      <c r="H130" s="223"/>
      <c r="AP130" s="220"/>
      <c r="AQ130" s="220"/>
      <c r="AR130" s="221"/>
      <c r="AS130" s="220"/>
    </row>
    <row r="131" spans="2:45" s="219" customFormat="1" ht="15" hidden="1" customHeight="1" x14ac:dyDescent="0.25">
      <c r="F131" s="220"/>
      <c r="G131" s="220"/>
      <c r="H131" s="220"/>
      <c r="AP131" s="220"/>
      <c r="AQ131" s="220"/>
      <c r="AR131" s="220"/>
      <c r="AS131" s="220"/>
    </row>
    <row r="132" spans="2:45" s="219" customFormat="1" ht="15" hidden="1" customHeight="1" x14ac:dyDescent="0.25">
      <c r="F132" s="220"/>
      <c r="G132" s="220"/>
      <c r="H132" s="220"/>
    </row>
    <row r="133" spans="2:45" s="219" customFormat="1" ht="15" hidden="1" customHeight="1" x14ac:dyDescent="0.25">
      <c r="F133" s="220"/>
      <c r="G133" s="220"/>
      <c r="H133" s="220"/>
    </row>
    <row r="134" spans="2:45" s="219" customFormat="1" ht="15" hidden="1" customHeight="1" x14ac:dyDescent="0.25">
      <c r="F134" s="220"/>
      <c r="G134" s="220"/>
      <c r="H134" s="220"/>
    </row>
    <row r="135" spans="2:45" s="219" customFormat="1" ht="15" hidden="1" customHeight="1" x14ac:dyDescent="0.25">
      <c r="F135" s="220"/>
      <c r="G135" s="220"/>
      <c r="H135" s="220"/>
    </row>
    <row r="136" spans="2:45" s="219" customFormat="1" ht="15" hidden="1" customHeight="1" x14ac:dyDescent="0.25">
      <c r="F136" s="220"/>
      <c r="G136" s="220"/>
      <c r="H136" s="220"/>
    </row>
    <row r="137" spans="2:45" s="219" customFormat="1" ht="15" hidden="1" customHeight="1" x14ac:dyDescent="0.25">
      <c r="F137" s="220"/>
      <c r="G137" s="220"/>
      <c r="H137" s="220"/>
    </row>
    <row r="138" spans="2:45" s="219" customFormat="1" ht="15" hidden="1" customHeight="1" x14ac:dyDescent="0.25">
      <c r="F138" s="220"/>
      <c r="G138" s="220"/>
      <c r="H138" s="220"/>
    </row>
    <row r="139" spans="2:45" s="219" customFormat="1" ht="15" hidden="1" customHeight="1" x14ac:dyDescent="0.25">
      <c r="F139" s="220"/>
      <c r="G139" s="220"/>
      <c r="H139" s="220"/>
    </row>
    <row r="140" spans="2:45" s="219" customFormat="1" ht="15" hidden="1" customHeight="1" x14ac:dyDescent="0.25">
      <c r="F140" s="220"/>
      <c r="G140" s="220"/>
      <c r="H140" s="220"/>
    </row>
    <row r="141" spans="2:45" s="219" customFormat="1" ht="15" hidden="1" customHeight="1" x14ac:dyDescent="0.25">
      <c r="F141" s="220"/>
      <c r="G141" s="220"/>
      <c r="H141" s="220"/>
    </row>
  </sheetData>
  <sheetProtection algorithmName="SHA-512" hashValue="AwYAwMLbfpXBPvdfuOIb85tba1u2TE7unOJzgPwusXOzzFWxp6q1Q8tKdjRf0YpYzHTdYQXs0rT/ECOvBXyVkw==" saltValue="ky5bPJsT4ounY+5CUIYmtA==" spinCount="100000" sheet="1" objects="1" scenarios="1" selectLockedCells="1"/>
  <mergeCells count="5">
    <mergeCell ref="B2:H2"/>
    <mergeCell ref="C4:D5"/>
    <mergeCell ref="E4:F5"/>
    <mergeCell ref="G4:H5"/>
    <mergeCell ref="B20:H20"/>
  </mergeCells>
  <conditionalFormatting sqref="A2">
    <cfRule type="cellIs" dxfId="1" priority="2" operator="equal">
      <formula>"FEHLER!"</formula>
    </cfRule>
  </conditionalFormatting>
  <conditionalFormatting sqref="B2:H2">
    <cfRule type="containsText" dxfId="0" priority="1" operator="containsText" text="Vor Auswahl des Systems die orangen Felder in der Tabelle löschen !!!">
      <formula>NOT(ISERROR(SEARCH("Vor Auswahl des Systems die orangen Felder in der Tabelle löschen !!!",B2)))</formula>
    </cfRule>
  </conditionalFormatting>
  <printOptions horizontalCentered="1" verticalCentered="1"/>
  <pageMargins left="0.23622047244094491" right="0.23622047244094491" top="0.23622047244094491" bottom="0.23622047244094491" header="0" footer="0"/>
  <pageSetup paperSize="9" scale="7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66" r:id="rId4" name="Drop Down 22">
              <controlPr defaultSize="0" autoLine="0" autoPict="0">
                <anchor moveWithCells="1">
                  <from>
                    <xdr:col>3</xdr:col>
                    <xdr:colOff>38100</xdr:colOff>
                    <xdr:row>5</xdr:row>
                    <xdr:rowOff>66675</xdr:rowOff>
                  </from>
                  <to>
                    <xdr:col>3</xdr:col>
                    <xdr:colOff>1333500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5" name="Drop Down 23">
              <controlPr defaultSize="0" autoLine="0" autoPict="0">
                <anchor moveWithCells="1">
                  <from>
                    <xdr:col>3</xdr:col>
                    <xdr:colOff>38100</xdr:colOff>
                    <xdr:row>6</xdr:row>
                    <xdr:rowOff>66675</xdr:rowOff>
                  </from>
                  <to>
                    <xdr:col>3</xdr:col>
                    <xdr:colOff>1333500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6" name="Drop Down 24">
              <controlPr defaultSize="0" autoLine="0" autoPict="0">
                <anchor moveWithCells="1">
                  <from>
                    <xdr:col>3</xdr:col>
                    <xdr:colOff>38100</xdr:colOff>
                    <xdr:row>7</xdr:row>
                    <xdr:rowOff>57150</xdr:rowOff>
                  </from>
                  <to>
                    <xdr:col>3</xdr:col>
                    <xdr:colOff>1333500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7" name="Drop Down 25">
              <controlPr defaultSize="0" autoLine="0" autoPict="0">
                <anchor moveWithCells="1">
                  <from>
                    <xdr:col>3</xdr:col>
                    <xdr:colOff>38100</xdr:colOff>
                    <xdr:row>8</xdr:row>
                    <xdr:rowOff>57150</xdr:rowOff>
                  </from>
                  <to>
                    <xdr:col>3</xdr:col>
                    <xdr:colOff>1333500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8" name="Drop Down 26">
              <controlPr defaultSize="0" autoLine="0" autoPict="0">
                <anchor moveWithCells="1">
                  <from>
                    <xdr:col>3</xdr:col>
                    <xdr:colOff>38100</xdr:colOff>
                    <xdr:row>9</xdr:row>
                    <xdr:rowOff>66675</xdr:rowOff>
                  </from>
                  <to>
                    <xdr:col>3</xdr:col>
                    <xdr:colOff>1333500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9" name="Drop Down 27">
              <controlPr defaultSize="0" autoLine="0" autoPict="0">
                <anchor moveWithCells="1">
                  <from>
                    <xdr:col>5</xdr:col>
                    <xdr:colOff>66675</xdr:colOff>
                    <xdr:row>5</xdr:row>
                    <xdr:rowOff>66675</xdr:rowOff>
                  </from>
                  <to>
                    <xdr:col>5</xdr:col>
                    <xdr:colOff>1362075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10" name="Drop Down 28">
              <controlPr defaultSize="0" autoLine="0" autoPict="0">
                <anchor moveWithCells="1">
                  <from>
                    <xdr:col>5</xdr:col>
                    <xdr:colOff>66675</xdr:colOff>
                    <xdr:row>6</xdr:row>
                    <xdr:rowOff>66675</xdr:rowOff>
                  </from>
                  <to>
                    <xdr:col>5</xdr:col>
                    <xdr:colOff>1362075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11" name="Drop Down 29">
              <controlPr defaultSize="0" autoLine="0" autoPict="0">
                <anchor moveWithCells="1">
                  <from>
                    <xdr:col>5</xdr:col>
                    <xdr:colOff>66675</xdr:colOff>
                    <xdr:row>7</xdr:row>
                    <xdr:rowOff>57150</xdr:rowOff>
                  </from>
                  <to>
                    <xdr:col>5</xdr:col>
                    <xdr:colOff>1362075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12" name="Drop Down 30">
              <controlPr defaultSize="0" autoLine="0" autoPict="0">
                <anchor moveWithCells="1">
                  <from>
                    <xdr:col>5</xdr:col>
                    <xdr:colOff>66675</xdr:colOff>
                    <xdr:row>8</xdr:row>
                    <xdr:rowOff>57150</xdr:rowOff>
                  </from>
                  <to>
                    <xdr:col>5</xdr:col>
                    <xdr:colOff>1362075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13" name="Drop Down 31">
              <controlPr defaultSize="0" autoLine="0" autoPict="0">
                <anchor moveWithCells="1">
                  <from>
                    <xdr:col>5</xdr:col>
                    <xdr:colOff>66675</xdr:colOff>
                    <xdr:row>9</xdr:row>
                    <xdr:rowOff>57150</xdr:rowOff>
                  </from>
                  <to>
                    <xdr:col>5</xdr:col>
                    <xdr:colOff>1362075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14" name="Drop Down 32">
              <controlPr defaultSize="0" autoLine="0" autoPict="0">
                <anchor moveWithCells="1">
                  <from>
                    <xdr:col>7</xdr:col>
                    <xdr:colOff>28575</xdr:colOff>
                    <xdr:row>5</xdr:row>
                    <xdr:rowOff>66675</xdr:rowOff>
                  </from>
                  <to>
                    <xdr:col>7</xdr:col>
                    <xdr:colOff>1323975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15" name="Drop Down 33">
              <controlPr defaultSize="0" autoLine="0" autoPict="0">
                <anchor moveWithCells="1">
                  <from>
                    <xdr:col>7</xdr:col>
                    <xdr:colOff>28575</xdr:colOff>
                    <xdr:row>6</xdr:row>
                    <xdr:rowOff>66675</xdr:rowOff>
                  </from>
                  <to>
                    <xdr:col>7</xdr:col>
                    <xdr:colOff>1323975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16" name="Drop Down 34">
              <controlPr defaultSize="0" autoLine="0" autoPict="0">
                <anchor moveWithCells="1">
                  <from>
                    <xdr:col>7</xdr:col>
                    <xdr:colOff>28575</xdr:colOff>
                    <xdr:row>7</xdr:row>
                    <xdr:rowOff>57150</xdr:rowOff>
                  </from>
                  <to>
                    <xdr:col>7</xdr:col>
                    <xdr:colOff>1323975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17" name="Drop Down 35">
              <controlPr defaultSize="0" autoLine="0" autoPict="0">
                <anchor moveWithCells="1">
                  <from>
                    <xdr:col>7</xdr:col>
                    <xdr:colOff>28575</xdr:colOff>
                    <xdr:row>8</xdr:row>
                    <xdr:rowOff>57150</xdr:rowOff>
                  </from>
                  <to>
                    <xdr:col>7</xdr:col>
                    <xdr:colOff>1323975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18" name="Drop Down 36">
              <controlPr defaultSize="0" autoLine="0" autoPict="0">
                <anchor moveWithCells="1">
                  <from>
                    <xdr:col>7</xdr:col>
                    <xdr:colOff>28575</xdr:colOff>
                    <xdr:row>9</xdr:row>
                    <xdr:rowOff>57150</xdr:rowOff>
                  </from>
                  <to>
                    <xdr:col>7</xdr:col>
                    <xdr:colOff>1323975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19" name="Check Box 37">
              <controlPr locked="0" defaultSize="0" autoFill="0" autoLine="0" autoPict="0">
                <anchor moveWithCells="1">
                  <from>
                    <xdr:col>3</xdr:col>
                    <xdr:colOff>1381125</xdr:colOff>
                    <xdr:row>16</xdr:row>
                    <xdr:rowOff>47625</xdr:rowOff>
                  </from>
                  <to>
                    <xdr:col>4</xdr:col>
                    <xdr:colOff>209550</xdr:colOff>
                    <xdr:row>17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rgb="FFFFFF00"/>
    <pageSetUpPr fitToPage="1"/>
  </sheetPr>
  <dimension ref="A1:CZ24"/>
  <sheetViews>
    <sheetView showGridLines="0" showRowColHeaders="0" zoomScaleNormal="100" zoomScaleSheetLayoutView="100" workbookViewId="0">
      <selection activeCell="B4" sqref="B4"/>
    </sheetView>
  </sheetViews>
  <sheetFormatPr baseColWidth="10" defaultColWidth="0" defaultRowHeight="15" zeroHeight="1" x14ac:dyDescent="0.25"/>
  <cols>
    <col min="1" max="1" width="15.42578125" style="52" customWidth="1"/>
    <col min="2" max="2" width="25.7109375" style="52" customWidth="1"/>
    <col min="3" max="3" width="3.140625" style="52" customWidth="1"/>
    <col min="4" max="4" width="17" style="52" customWidth="1"/>
    <col min="5" max="5" width="25.7109375" style="52" customWidth="1"/>
    <col min="6" max="6" width="10.42578125" style="52" hidden="1" customWidth="1"/>
    <col min="7" max="8" width="1.7109375" style="52" hidden="1" customWidth="1"/>
    <col min="9" max="9" width="10.7109375" style="52" hidden="1" customWidth="1"/>
    <col min="10" max="10" width="13.85546875" style="52" hidden="1" customWidth="1"/>
    <col min="11" max="11" width="18.28515625" style="52" hidden="1" customWidth="1"/>
    <col min="12" max="12" width="34.28515625" style="52" hidden="1" customWidth="1"/>
    <col min="13" max="13" width="19.5703125" style="52" hidden="1" customWidth="1"/>
    <col min="14" max="14" width="22.5703125" style="52" hidden="1" customWidth="1"/>
    <col min="15" max="15" width="18.28515625" style="52" hidden="1" customWidth="1"/>
    <col min="16" max="104" width="10.7109375" style="52" hidden="1" customWidth="1"/>
    <col min="105" max="16384" width="1.7109375" style="52" hidden="1"/>
  </cols>
  <sheetData>
    <row r="1" spans="1:15" ht="45" customHeight="1" x14ac:dyDescent="0.35">
      <c r="A1" s="121" t="s">
        <v>598</v>
      </c>
      <c r="J1" s="53"/>
      <c r="K1" s="53"/>
      <c r="L1" s="53"/>
      <c r="M1" s="53"/>
      <c r="N1" s="53"/>
    </row>
    <row r="2" spans="1:15" s="53" customFormat="1" ht="29.25" customHeight="1" thickBot="1" x14ac:dyDescent="0.25">
      <c r="D2" s="241" t="s">
        <v>765</v>
      </c>
    </row>
    <row r="3" spans="1:15" s="53" customFormat="1" ht="22.5" customHeight="1" thickBot="1" x14ac:dyDescent="0.25">
      <c r="B3" s="55"/>
      <c r="C3" s="167"/>
      <c r="D3" s="241"/>
      <c r="E3" s="192"/>
    </row>
    <row r="4" spans="1:15" s="53" customFormat="1" ht="48" customHeight="1" x14ac:dyDescent="0.25">
      <c r="A4" s="54" t="s">
        <v>0</v>
      </c>
      <c r="B4" s="188"/>
      <c r="C4" s="55"/>
      <c r="D4" s="57" t="s">
        <v>7</v>
      </c>
      <c r="E4" s="189"/>
    </row>
    <row r="5" spans="1:15" s="53" customFormat="1" ht="36.75" customHeight="1" x14ac:dyDescent="0.25">
      <c r="A5" s="53" t="s">
        <v>1</v>
      </c>
      <c r="B5" s="188"/>
      <c r="C5" s="55"/>
      <c r="D5" s="55" t="s">
        <v>1</v>
      </c>
      <c r="E5" s="189"/>
    </row>
    <row r="6" spans="1:15" s="53" customFormat="1" ht="33" customHeight="1" x14ac:dyDescent="0.25">
      <c r="A6" s="55" t="s">
        <v>2</v>
      </c>
      <c r="B6" s="188"/>
      <c r="C6" s="55"/>
      <c r="D6" s="55" t="s">
        <v>2</v>
      </c>
      <c r="E6" s="189"/>
      <c r="O6" s="56"/>
    </row>
    <row r="7" spans="1:15" s="53" customFormat="1" ht="36" customHeight="1" x14ac:dyDescent="0.25">
      <c r="B7" s="161"/>
      <c r="C7" s="55"/>
      <c r="D7" s="55" t="s">
        <v>11</v>
      </c>
      <c r="E7" s="189"/>
      <c r="O7" s="56"/>
    </row>
    <row r="8" spans="1:15" s="53" customFormat="1" ht="34.5" customHeight="1" x14ac:dyDescent="0.25">
      <c r="A8" s="57" t="s">
        <v>3</v>
      </c>
      <c r="B8" s="162" t="str">
        <f>SYSTEMAUSWAHL!E14</f>
        <v/>
      </c>
      <c r="C8" s="55"/>
      <c r="D8" s="55" t="s">
        <v>5</v>
      </c>
      <c r="E8" s="189"/>
      <c r="O8" s="56"/>
    </row>
    <row r="9" spans="1:15" s="53" customFormat="1" ht="35.25" customHeight="1" x14ac:dyDescent="0.25">
      <c r="A9" s="57" t="s">
        <v>4</v>
      </c>
      <c r="B9" s="189"/>
      <c r="C9" s="55"/>
      <c r="D9" s="55" t="s">
        <v>8</v>
      </c>
      <c r="E9" s="189"/>
      <c r="O9" s="56"/>
    </row>
    <row r="10" spans="1:15" s="53" customFormat="1" ht="40.5" customHeight="1" x14ac:dyDescent="0.25">
      <c r="A10" s="57" t="s">
        <v>9</v>
      </c>
      <c r="B10" s="195" t="str">
        <f>INDEX(Haendler!A2:I1000,Grundelement!BA49,1)</f>
        <v>Bitte Händler wählen…</v>
      </c>
      <c r="C10" s="55"/>
      <c r="D10" s="57" t="s">
        <v>17</v>
      </c>
      <c r="E10" s="196" t="str">
        <f>INDEX(Verarbeiter!A2:I1000,Grundelement!BA50,1)</f>
        <v>Bitte Verarbeiter wählen…</v>
      </c>
    </row>
    <row r="11" spans="1:15" s="53" customFormat="1" ht="36.75" customHeight="1" x14ac:dyDescent="0.25">
      <c r="A11" s="55" t="s">
        <v>1</v>
      </c>
      <c r="B11" s="195" t="str">
        <f>INDEX(Haendler!A2:I1000,Grundelement!BA49,3)</f>
        <v xml:space="preserve"> </v>
      </c>
      <c r="C11" s="55"/>
      <c r="D11" s="55" t="s">
        <v>1</v>
      </c>
      <c r="E11" s="196" t="str">
        <f>INDEX(Verarbeiter!A2:I1000,Grundelement!BA50,3)</f>
        <v xml:space="preserve"> </v>
      </c>
      <c r="O11" s="56"/>
    </row>
    <row r="12" spans="1:15" s="53" customFormat="1" ht="33.75" customHeight="1" x14ac:dyDescent="0.25">
      <c r="A12" s="55" t="s">
        <v>2</v>
      </c>
      <c r="B12" s="195" t="str">
        <f>INDEX(Haendler!A2:I1000,Grundelement!BA49,4)&amp;" "&amp;INDEX(Haendler!A2:I1000,Grundelement!BA49,5)</f>
        <v xml:space="preserve">   </v>
      </c>
      <c r="C12" s="55"/>
      <c r="D12" s="55" t="s">
        <v>2</v>
      </c>
      <c r="E12" s="196" t="str">
        <f>INDEX(Verarbeiter!A2:I1000,Grundelement!BA50,4)&amp;" "&amp;INDEX(Verarbeiter!A2:I1000,Grundelement!BA50,5)</f>
        <v xml:space="preserve">   </v>
      </c>
      <c r="O12" s="56"/>
    </row>
    <row r="13" spans="1:15" s="53" customFormat="1" ht="38.25" customHeight="1" x14ac:dyDescent="0.25">
      <c r="A13" s="55" t="s">
        <v>5</v>
      </c>
      <c r="B13" s="195" t="str">
        <f>INDEX(Haendler!A2:I1000,Grundelement!BA49,8)</f>
        <v xml:space="preserve"> </v>
      </c>
      <c r="C13" s="55"/>
      <c r="D13" s="58" t="s">
        <v>10</v>
      </c>
      <c r="E13" s="162" t="str">
        <f>INDEX(Verarbeiter!A2:I1000,Grundelement!BA50,6)&amp;" "&amp;INDEX(Verarbeiter!A2:I1000,Grundelement!BA50,7)&amp;" "&amp;INDEX(Verarbeiter!A2:I1000,Grundelement!BA50,8)</f>
        <v xml:space="preserve">     </v>
      </c>
      <c r="O13" s="56"/>
    </row>
    <row r="14" spans="1:15" s="53" customFormat="1" ht="32.25" customHeight="1" x14ac:dyDescent="0.25">
      <c r="A14" s="55" t="s">
        <v>11</v>
      </c>
      <c r="B14" s="195" t="str">
        <f>INDEX(Haendler!A2:I1000,Grundelement!BA49,9)</f>
        <v xml:space="preserve"> </v>
      </c>
      <c r="C14" s="55"/>
      <c r="D14" s="55" t="s">
        <v>11</v>
      </c>
      <c r="E14" s="231" t="str">
        <f>INDEX(Verarbeiter!A2:I1000,Grundelement!BA50,9)</f>
        <v xml:space="preserve"> </v>
      </c>
      <c r="O14" s="56"/>
    </row>
    <row r="15" spans="1:15" s="53" customFormat="1" ht="33.75" customHeight="1" x14ac:dyDescent="0.25">
      <c r="A15" s="59" t="s">
        <v>768</v>
      </c>
      <c r="B15" s="190"/>
      <c r="C15" s="55"/>
      <c r="D15" s="55" t="s">
        <v>12</v>
      </c>
      <c r="E15" s="191"/>
      <c r="O15" s="56"/>
    </row>
    <row r="16" spans="1:15" s="53" customFormat="1" ht="35.25" customHeight="1" x14ac:dyDescent="0.25">
      <c r="A16" s="55" t="s">
        <v>6</v>
      </c>
      <c r="B16" s="232"/>
      <c r="C16" s="55"/>
      <c r="D16" s="59" t="s">
        <v>13</v>
      </c>
      <c r="E16" s="189"/>
    </row>
    <row r="17" spans="1:5" s="53" customFormat="1" ht="35.25" customHeight="1" x14ac:dyDescent="0.25">
      <c r="A17" s="148"/>
      <c r="B17" s="146"/>
      <c r="C17" s="146"/>
      <c r="D17" s="55" t="s">
        <v>1</v>
      </c>
      <c r="E17" s="189"/>
    </row>
    <row r="18" spans="1:5" s="53" customFormat="1" ht="35.25" customHeight="1" x14ac:dyDescent="0.25">
      <c r="A18" s="148"/>
      <c r="B18" s="146"/>
      <c r="C18" s="146"/>
      <c r="D18" s="55" t="s">
        <v>2</v>
      </c>
      <c r="E18" s="189"/>
    </row>
    <row r="19" spans="1:5" s="53" customFormat="1" ht="35.25" customHeight="1" x14ac:dyDescent="0.25">
      <c r="A19" s="148"/>
      <c r="B19" s="146"/>
      <c r="C19" s="146"/>
      <c r="D19" s="55" t="s">
        <v>14</v>
      </c>
      <c r="E19" s="189"/>
    </row>
    <row r="20" spans="1:5" s="53" customFormat="1" ht="35.25" customHeight="1" x14ac:dyDescent="0.25">
      <c r="A20" s="148"/>
      <c r="B20" s="146"/>
      <c r="C20" s="146"/>
      <c r="D20" s="55" t="s">
        <v>15</v>
      </c>
      <c r="E20" s="189"/>
    </row>
    <row r="21" spans="1:5" s="53" customFormat="1" ht="35.25" customHeight="1" x14ac:dyDescent="0.25">
      <c r="A21" s="148"/>
      <c r="B21" s="146"/>
      <c r="C21" s="146"/>
      <c r="D21" s="55" t="s">
        <v>16</v>
      </c>
      <c r="E21" s="189"/>
    </row>
    <row r="22" spans="1:5" s="53" customFormat="1" ht="37.5" hidden="1" customHeight="1" x14ac:dyDescent="0.2">
      <c r="A22" s="66"/>
      <c r="B22" s="66"/>
      <c r="C22" s="66"/>
      <c r="D22" s="60"/>
      <c r="E22" s="168"/>
    </row>
    <row r="23" spans="1:5" s="53" customFormat="1" ht="37.5" hidden="1" customHeight="1" x14ac:dyDescent="0.2">
      <c r="E23" s="148"/>
    </row>
    <row r="24" spans="1:5" ht="71.25" hidden="1" customHeight="1" x14ac:dyDescent="0.25">
      <c r="E24" s="61"/>
    </row>
  </sheetData>
  <sheetProtection algorithmName="SHA-512" hashValue="fyi8XzFmBn1iai681YvHhszOD4MS2mJyrHsC2Yw2dYqtpvbOK3Mw/agRTeWeJmyuxyXoRdeHBhY17JInJVtlLA==" saltValue="GMV2cN0hFmGZ05PbsTTNcQ==" spinCount="100000" sheet="1" objects="1" scenarios="1" selectLockedCells="1"/>
  <mergeCells count="1">
    <mergeCell ref="D2:D3"/>
  </mergeCells>
  <printOptions horizontalCentered="1" verticalCentered="1"/>
  <pageMargins left="0.23622047244094491" right="0.23622047244094491" top="0.23622047244094491" bottom="0.23622047244094491" header="0" footer="0"/>
  <pageSetup paperSize="9" orientation="portrait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locked="0" defaultSize="0" print="0" autoLine="0" autoPict="0">
                <anchor moveWithCells="1">
                  <from>
                    <xdr:col>0</xdr:col>
                    <xdr:colOff>28575</xdr:colOff>
                    <xdr:row>9</xdr:row>
                    <xdr:rowOff>257175</xdr:rowOff>
                  </from>
                  <to>
                    <xdr:col>2</xdr:col>
                    <xdr:colOff>0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Drop Down 2">
              <controlPr locked="0" defaultSize="0" print="0" autoLine="0" autoPict="0">
                <anchor moveWithCells="1">
                  <from>
                    <xdr:col>3</xdr:col>
                    <xdr:colOff>0</xdr:colOff>
                    <xdr:row>9</xdr:row>
                    <xdr:rowOff>257175</xdr:rowOff>
                  </from>
                  <to>
                    <xdr:col>16383</xdr:col>
                    <xdr:colOff>0</xdr:colOff>
                    <xdr:row>10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1">
    <tabColor rgb="FFFFFF00"/>
    <pageSetUpPr fitToPage="1"/>
  </sheetPr>
  <dimension ref="A1:EM50"/>
  <sheetViews>
    <sheetView showGridLines="0" showRowColHeaders="0" zoomScaleNormal="100" zoomScaleSheetLayoutView="100" workbookViewId="0">
      <selection activeCell="X11" sqref="X11:AA11"/>
    </sheetView>
  </sheetViews>
  <sheetFormatPr baseColWidth="10" defaultColWidth="0" defaultRowHeight="9.9499999999999993" customHeight="1" zeroHeight="1" x14ac:dyDescent="0.25"/>
  <cols>
    <col min="1" max="27" width="2.42578125" customWidth="1"/>
    <col min="28" max="28" width="2.85546875" customWidth="1"/>
    <col min="29" max="29" width="2.140625" customWidth="1"/>
    <col min="30" max="30" width="2.7109375" customWidth="1"/>
    <col min="31" max="31" width="1.7109375" customWidth="1"/>
    <col min="32" max="33" width="2.7109375" customWidth="1"/>
    <col min="34" max="34" width="4.28515625" customWidth="1"/>
    <col min="35" max="35" width="2.7109375" customWidth="1"/>
    <col min="36" max="36" width="3.28515625" hidden="1" customWidth="1"/>
    <col min="37" max="52" width="2.7109375" hidden="1" customWidth="1"/>
    <col min="53" max="53" width="8.7109375" style="73" hidden="1" customWidth="1"/>
    <col min="54" max="63" width="2.7109375" hidden="1" customWidth="1"/>
    <col min="64" max="64" width="8.7109375" hidden="1" customWidth="1"/>
    <col min="65" max="78" width="2.7109375" hidden="1" customWidth="1"/>
    <col min="79" max="79" width="8.7109375" hidden="1" customWidth="1"/>
    <col min="80" max="89" width="2.7109375" hidden="1" customWidth="1"/>
    <col min="90" max="90" width="8.7109375" hidden="1" customWidth="1"/>
    <col min="91" max="91" width="2.7109375" hidden="1" customWidth="1"/>
    <col min="92" max="92" width="8.7109375" hidden="1" customWidth="1"/>
    <col min="93" max="102" width="2.7109375" hidden="1" customWidth="1"/>
    <col min="103" max="103" width="8.7109375" hidden="1" customWidth="1"/>
    <col min="104" max="104" width="2.7109375" hidden="1" customWidth="1"/>
    <col min="105" max="105" width="8.7109375" hidden="1" customWidth="1"/>
    <col min="106" max="115" width="2.7109375" hidden="1" customWidth="1"/>
    <col min="116" max="116" width="8.7109375" hidden="1" customWidth="1"/>
    <col min="117" max="130" width="2.7109375" hidden="1" customWidth="1"/>
    <col min="131" max="131" width="8.7109375" hidden="1" customWidth="1"/>
    <col min="132" max="141" width="2.7109375" hidden="1" customWidth="1"/>
    <col min="142" max="142" width="8.7109375" hidden="1" customWidth="1"/>
    <col min="143" max="16384" width="2.7109375" hidden="1"/>
  </cols>
  <sheetData>
    <row r="1" spans="1:143" ht="45" customHeight="1" x14ac:dyDescent="0.35">
      <c r="A1" s="260" t="s">
        <v>599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</row>
    <row r="2" spans="1:143" ht="24.95" customHeight="1" x14ac:dyDescent="0.25">
      <c r="A2" s="3" t="s">
        <v>28</v>
      </c>
      <c r="B2" s="3"/>
      <c r="C2" s="3"/>
      <c r="D2" s="3"/>
      <c r="E2" s="3"/>
      <c r="F2" s="263" t="str">
        <f>IF(Titel!E10&lt;&gt;"",(Titel!E10&amp;", "&amp;Titel!E12),"")</f>
        <v xml:space="preserve">Bitte Verarbeiter wählen…,    </v>
      </c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3" t="s">
        <v>29</v>
      </c>
      <c r="S2" s="3"/>
      <c r="T2" s="3"/>
      <c r="U2" s="3"/>
      <c r="V2" s="3"/>
      <c r="W2" s="265" t="str">
        <f>IF(Titel!B15&lt;&gt;"",Titel!B15,"")</f>
        <v/>
      </c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263"/>
      <c r="AI2" s="263"/>
      <c r="BA2" s="174" t="s">
        <v>642</v>
      </c>
      <c r="CA2" s="175" t="s">
        <v>643</v>
      </c>
      <c r="CN2" s="175" t="s">
        <v>711</v>
      </c>
      <c r="DA2" s="175" t="s">
        <v>664</v>
      </c>
      <c r="EA2" s="175" t="s">
        <v>693</v>
      </c>
    </row>
    <row r="3" spans="1:143" ht="24.95" customHeight="1" x14ac:dyDescent="0.25">
      <c r="A3" s="4" t="s">
        <v>0</v>
      </c>
      <c r="B3" s="4"/>
      <c r="C3" s="4"/>
      <c r="D3" s="4"/>
      <c r="E3" s="4"/>
      <c r="F3" s="264" t="str">
        <f>IF(Titel!B4&lt;&gt;"",(Titel!B4&amp;", "&amp;Titel!B5&amp;", "&amp;Titel!B6),"")</f>
        <v/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BA3" s="176">
        <f>IF(BA4&gt;0,1,0)</f>
        <v>0</v>
      </c>
      <c r="BB3" t="s">
        <v>654</v>
      </c>
      <c r="CA3" s="164">
        <f>IF(CA4&gt;0,1,0)</f>
        <v>0</v>
      </c>
      <c r="CB3" t="s">
        <v>655</v>
      </c>
      <c r="CN3" s="164">
        <f>IF(CN4&gt;0,1,0)</f>
        <v>0</v>
      </c>
      <c r="CO3" t="s">
        <v>655</v>
      </c>
      <c r="DA3" s="164">
        <f>IF(DA4&gt;0,1,0)</f>
        <v>0</v>
      </c>
      <c r="DB3" t="s">
        <v>689</v>
      </c>
    </row>
    <row r="4" spans="1:143" ht="24.95" customHeight="1" x14ac:dyDescent="0.25">
      <c r="A4" s="4" t="s">
        <v>30</v>
      </c>
      <c r="B4" s="4"/>
      <c r="C4" s="4"/>
      <c r="D4" s="264" t="str">
        <f>IF(Titel!B10&lt;&gt;"",(Titel!B10&amp;", "&amp;Titel!B12),"")</f>
        <v xml:space="preserve">Bitte Händler wählen…,    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BA4" s="163">
        <f>X11</f>
        <v>0</v>
      </c>
      <c r="BB4" t="s">
        <v>631</v>
      </c>
      <c r="BL4" s="178">
        <f>BA4+CA4+CN4+DA4</f>
        <v>0</v>
      </c>
      <c r="BM4" t="s">
        <v>666</v>
      </c>
      <c r="CA4" s="177">
        <f>Mittelstück!X11</f>
        <v>0</v>
      </c>
      <c r="CB4" t="s">
        <v>641</v>
      </c>
      <c r="CN4" s="163">
        <f>Mittelstück2!X11</f>
        <v>0</v>
      </c>
      <c r="CO4" t="s">
        <v>712</v>
      </c>
      <c r="DA4" s="177">
        <f>Endstück!X11</f>
        <v>0</v>
      </c>
      <c r="DB4" t="s">
        <v>665</v>
      </c>
    </row>
    <row r="5" spans="1:143" ht="24" customHeight="1" x14ac:dyDescent="0.3">
      <c r="B5" t="s">
        <v>51</v>
      </c>
      <c r="Y5" s="11" t="s">
        <v>18</v>
      </c>
      <c r="AF5" s="258">
        <f>BL4</f>
        <v>0</v>
      </c>
      <c r="AG5" s="259"/>
      <c r="AH5" s="259"/>
      <c r="AI5" t="s">
        <v>19</v>
      </c>
      <c r="BA5" s="228" t="b">
        <f>IF(BM9=1,TRUE,FALSE)</f>
        <v>0</v>
      </c>
      <c r="BB5" t="s">
        <v>455</v>
      </c>
      <c r="CA5" s="73"/>
      <c r="CN5" s="73"/>
    </row>
    <row r="6" spans="1:143" ht="5.25" customHeight="1" x14ac:dyDescent="0.25"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CA6" s="73"/>
      <c r="CN6" s="73"/>
    </row>
    <row r="7" spans="1:143" ht="15.75" customHeight="1" x14ac:dyDescent="0.25">
      <c r="B7" t="s">
        <v>52</v>
      </c>
      <c r="BA7" s="228" t="b">
        <f>IF(BM8=1,TRUE,FALSE)</f>
        <v>0</v>
      </c>
      <c r="BB7" t="s">
        <v>606</v>
      </c>
      <c r="BM7" s="226">
        <f>SYSTEMAUSWAHL!G126</f>
        <v>0</v>
      </c>
      <c r="BN7" s="226" t="s">
        <v>759</v>
      </c>
      <c r="CA7" s="73"/>
      <c r="CN7" s="73"/>
      <c r="DA7" s="147" t="b">
        <v>0</v>
      </c>
      <c r="DB7" t="s">
        <v>690</v>
      </c>
      <c r="EA7" s="147" t="b">
        <v>0</v>
      </c>
      <c r="EB7" t="s">
        <v>571</v>
      </c>
      <c r="EL7" s="179">
        <f>Nachbearbeitung!V15</f>
        <v>0</v>
      </c>
      <c r="EM7" t="s">
        <v>706</v>
      </c>
    </row>
    <row r="8" spans="1:143" ht="19.5" customHeight="1" x14ac:dyDescent="0.25">
      <c r="C8" t="s">
        <v>20</v>
      </c>
      <c r="J8" t="s">
        <v>21</v>
      </c>
      <c r="R8" s="229" t="str">
        <f>IF(AND(Grundelement!BA7=TRUE,Grundelement!BA8=Grundelement!BA9),"FEHLER! Entweder Gleichstrom ODER Gegenstrom!","")</f>
        <v/>
      </c>
      <c r="BA8" s="164" t="b">
        <v>0</v>
      </c>
      <c r="BB8" t="s">
        <v>20</v>
      </c>
      <c r="BM8" s="226">
        <f>SYSTEMAUSWAHL!G127</f>
        <v>0</v>
      </c>
      <c r="BN8" s="226" t="s">
        <v>760</v>
      </c>
      <c r="CA8" s="73"/>
      <c r="CN8" s="73"/>
      <c r="DA8" s="147" t="b">
        <v>0</v>
      </c>
      <c r="DB8" t="s">
        <v>691</v>
      </c>
      <c r="EA8" s="147" t="b">
        <v>0</v>
      </c>
      <c r="EB8" t="s">
        <v>694</v>
      </c>
    </row>
    <row r="9" spans="1:143" ht="19.5" customHeight="1" x14ac:dyDescent="0.25">
      <c r="B9" t="s">
        <v>53</v>
      </c>
      <c r="BA9" s="164" t="b">
        <v>0</v>
      </c>
      <c r="BB9" t="s">
        <v>21</v>
      </c>
      <c r="BM9" s="226">
        <f>SYSTEMAUSWAHL!G128</f>
        <v>0</v>
      </c>
      <c r="BN9" s="226" t="s">
        <v>761</v>
      </c>
      <c r="CA9" s="73"/>
      <c r="CN9" s="73"/>
      <c r="DA9" s="147" t="b">
        <v>0</v>
      </c>
      <c r="DB9" t="s">
        <v>692</v>
      </c>
      <c r="EA9" s="147" t="b">
        <v>0</v>
      </c>
      <c r="EB9" t="s">
        <v>695</v>
      </c>
    </row>
    <row r="10" spans="1:143" ht="18.75" customHeight="1" x14ac:dyDescent="0.25">
      <c r="C10" t="s">
        <v>22</v>
      </c>
      <c r="N10" t="s">
        <v>23</v>
      </c>
      <c r="T10" t="s">
        <v>24</v>
      </c>
      <c r="BA10" s="228" t="b">
        <f>IF(BM7=1,TRUE,FALSE)</f>
        <v>0</v>
      </c>
      <c r="BB10" t="s">
        <v>607</v>
      </c>
      <c r="CA10" s="73"/>
      <c r="CN10" s="73"/>
      <c r="EA10" s="147" t="b">
        <v>0</v>
      </c>
      <c r="EB10" t="s">
        <v>696</v>
      </c>
    </row>
    <row r="11" spans="1:143" ht="32.1" customHeight="1" x14ac:dyDescent="0.25">
      <c r="A11" s="153" t="s">
        <v>3</v>
      </c>
      <c r="B11" s="153"/>
      <c r="C11" s="153"/>
      <c r="D11" s="153"/>
      <c r="E11" s="153"/>
      <c r="F11" s="158"/>
      <c r="G11" s="261" t="str">
        <f>SYSTEMAUSWAHL!E14</f>
        <v/>
      </c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158"/>
      <c r="S11" s="153"/>
      <c r="T11" s="153"/>
      <c r="U11" s="153"/>
      <c r="V11" s="153"/>
      <c r="W11" s="154" t="s">
        <v>25</v>
      </c>
      <c r="X11" s="272"/>
      <c r="Y11" s="272"/>
      <c r="Z11" s="272"/>
      <c r="AA11" s="272"/>
      <c r="AB11" s="153" t="s">
        <v>19</v>
      </c>
      <c r="BA11" s="164" t="b">
        <v>0</v>
      </c>
      <c r="BB11" t="s">
        <v>630</v>
      </c>
      <c r="CA11" s="73"/>
      <c r="CN11" s="73"/>
      <c r="EA11" s="147" t="b">
        <v>0</v>
      </c>
      <c r="EB11" t="s">
        <v>697</v>
      </c>
    </row>
    <row r="12" spans="1:143" ht="17.25" customHeight="1" x14ac:dyDescent="0.3">
      <c r="A12" s="11" t="s">
        <v>26</v>
      </c>
      <c r="BA12" s="164" t="b">
        <v>0</v>
      </c>
      <c r="BB12" t="s">
        <v>608</v>
      </c>
      <c r="CA12" s="73"/>
      <c r="CN12" s="73"/>
      <c r="EA12" s="147" t="b">
        <v>0</v>
      </c>
      <c r="EB12" t="s">
        <v>698</v>
      </c>
    </row>
    <row r="13" spans="1:143" ht="14.25" customHeight="1" x14ac:dyDescent="0.25">
      <c r="A13" s="127" t="s">
        <v>27</v>
      </c>
      <c r="O13" s="270">
        <v>1</v>
      </c>
      <c r="P13" s="271" t="s">
        <v>33</v>
      </c>
      <c r="Q13" s="266"/>
      <c r="R13" s="266"/>
      <c r="S13" s="266"/>
      <c r="T13" s="248" t="s">
        <v>31</v>
      </c>
      <c r="U13" s="248"/>
      <c r="V13" s="248"/>
      <c r="W13" s="248"/>
      <c r="X13" s="248"/>
      <c r="Y13" s="268"/>
      <c r="Z13" s="268"/>
      <c r="AA13" s="268"/>
      <c r="AB13" s="267" t="s">
        <v>32</v>
      </c>
      <c r="BA13" s="164" t="b">
        <v>0</v>
      </c>
      <c r="BB13" t="s">
        <v>609</v>
      </c>
      <c r="CA13" s="73"/>
      <c r="CN13" s="73"/>
      <c r="EA13" s="147" t="b">
        <v>0</v>
      </c>
      <c r="EB13" t="s">
        <v>699</v>
      </c>
    </row>
    <row r="14" spans="1:143" ht="6" customHeight="1" x14ac:dyDescent="0.25">
      <c r="A14" s="92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O14" s="270"/>
      <c r="P14" s="271"/>
      <c r="Q14" s="246"/>
      <c r="R14" s="246"/>
      <c r="S14" s="246"/>
      <c r="T14" s="248"/>
      <c r="U14" s="248"/>
      <c r="V14" s="248"/>
      <c r="W14" s="248"/>
      <c r="X14" s="248"/>
      <c r="Y14" s="269"/>
      <c r="Z14" s="269"/>
      <c r="AA14" s="269"/>
      <c r="AB14" s="267"/>
      <c r="CA14" s="73"/>
      <c r="CN14" s="73"/>
    </row>
    <row r="15" spans="1:143" ht="18.600000000000001" customHeight="1" x14ac:dyDescent="0.25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O15" s="156">
        <v>2</v>
      </c>
      <c r="P15" s="95" t="s">
        <v>33</v>
      </c>
      <c r="Q15" s="249"/>
      <c r="R15" s="249"/>
      <c r="S15" s="249"/>
      <c r="T15" s="248" t="s">
        <v>31</v>
      </c>
      <c r="U15" s="248"/>
      <c r="V15" s="248"/>
      <c r="W15" s="248"/>
      <c r="X15" s="248"/>
      <c r="Y15" s="250"/>
      <c r="Z15" s="250"/>
      <c r="AA15" s="250"/>
      <c r="AB15" s="128" t="s">
        <v>32</v>
      </c>
      <c r="AK15" s="14"/>
      <c r="AL15" s="14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BA15" s="164">
        <f>Q13</f>
        <v>0</v>
      </c>
      <c r="BB15" t="s">
        <v>611</v>
      </c>
      <c r="BL15" s="147">
        <f>Y13</f>
        <v>0</v>
      </c>
      <c r="BM15" t="s">
        <v>610</v>
      </c>
      <c r="CA15" s="164">
        <f>Mittelstück!Q13</f>
        <v>0</v>
      </c>
      <c r="CB15" t="s">
        <v>644</v>
      </c>
      <c r="CL15" s="164">
        <f>Mittelstück!Y13</f>
        <v>0</v>
      </c>
      <c r="CN15" s="164">
        <f>Mittelstück2!Q13</f>
        <v>0</v>
      </c>
      <c r="CO15" t="s">
        <v>713</v>
      </c>
      <c r="CY15" s="164">
        <f>Mittelstück2!Y13</f>
        <v>0</v>
      </c>
      <c r="DA15" s="164">
        <f>Endstück!Q27</f>
        <v>0</v>
      </c>
      <c r="DB15" t="s">
        <v>667</v>
      </c>
      <c r="DL15" s="164">
        <f>Endstück!Y27</f>
        <v>0</v>
      </c>
      <c r="EA15" s="147" t="b">
        <v>0</v>
      </c>
      <c r="EB15" t="s">
        <v>700</v>
      </c>
      <c r="EL15" s="179">
        <f>Nachbearbeitung!V23</f>
        <v>0</v>
      </c>
      <c r="EM15" t="s">
        <v>707</v>
      </c>
    </row>
    <row r="16" spans="1:143" ht="18.600000000000001" customHeight="1" x14ac:dyDescent="0.25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O16" s="156">
        <v>3</v>
      </c>
      <c r="P16" s="95" t="s">
        <v>33</v>
      </c>
      <c r="Q16" s="249"/>
      <c r="R16" s="249"/>
      <c r="S16" s="249"/>
      <c r="T16" s="248" t="s">
        <v>31</v>
      </c>
      <c r="U16" s="248"/>
      <c r="V16" s="248"/>
      <c r="W16" s="248"/>
      <c r="X16" s="248"/>
      <c r="Y16" s="250"/>
      <c r="Z16" s="250"/>
      <c r="AA16" s="250"/>
      <c r="AB16" s="128" t="s">
        <v>32</v>
      </c>
      <c r="AK16" s="14"/>
      <c r="AL16" s="14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BA16" s="164">
        <f>Q15</f>
        <v>0</v>
      </c>
      <c r="BB16" t="s">
        <v>612</v>
      </c>
      <c r="BL16" s="147">
        <f>Y15</f>
        <v>0</v>
      </c>
      <c r="BM16" t="s">
        <v>613</v>
      </c>
      <c r="CA16" s="164">
        <f>Mittelstück!Q14</f>
        <v>0</v>
      </c>
      <c r="CB16" t="s">
        <v>645</v>
      </c>
      <c r="CL16" s="164">
        <f>Mittelstück!Y14</f>
        <v>0</v>
      </c>
      <c r="CN16" s="164">
        <f>Mittelstück2!Q14</f>
        <v>0</v>
      </c>
      <c r="CO16" t="s">
        <v>714</v>
      </c>
      <c r="CY16" s="164">
        <f>Mittelstück2!Y14</f>
        <v>0</v>
      </c>
      <c r="DA16" s="164">
        <f>Endstück!Q28</f>
        <v>0</v>
      </c>
      <c r="DB16" t="s">
        <v>668</v>
      </c>
      <c r="DL16" s="164">
        <f>Endstück!Y28</f>
        <v>0</v>
      </c>
      <c r="EA16" s="147" t="b">
        <v>0</v>
      </c>
      <c r="EB16" t="s">
        <v>701</v>
      </c>
    </row>
    <row r="17" spans="1:132" ht="18.600000000000001" customHeight="1" x14ac:dyDescent="0.25">
      <c r="O17" s="156">
        <v>4</v>
      </c>
      <c r="P17" s="95" t="s">
        <v>33</v>
      </c>
      <c r="Q17" s="249"/>
      <c r="R17" s="249"/>
      <c r="S17" s="249"/>
      <c r="T17" s="248" t="s">
        <v>31</v>
      </c>
      <c r="U17" s="248"/>
      <c r="V17" s="248"/>
      <c r="W17" s="248"/>
      <c r="X17" s="248"/>
      <c r="Y17" s="250"/>
      <c r="Z17" s="250"/>
      <c r="AA17" s="250"/>
      <c r="AB17" s="128" t="s">
        <v>32</v>
      </c>
      <c r="AK17" s="14"/>
      <c r="AL17" s="14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BA17" s="164">
        <f>Q16</f>
        <v>0</v>
      </c>
      <c r="BB17" t="s">
        <v>614</v>
      </c>
      <c r="BL17" s="147">
        <f>Y16</f>
        <v>0</v>
      </c>
      <c r="BM17" t="s">
        <v>615</v>
      </c>
      <c r="CA17" s="164">
        <f>Mittelstück!Q15</f>
        <v>0</v>
      </c>
      <c r="CB17" t="s">
        <v>646</v>
      </c>
      <c r="CL17" s="164">
        <f>Mittelstück!Y15</f>
        <v>0</v>
      </c>
      <c r="CN17" s="164">
        <f>Mittelstück2!Q15</f>
        <v>0</v>
      </c>
      <c r="CO17" t="s">
        <v>715</v>
      </c>
      <c r="CY17" s="164">
        <f>Mittelstück2!Y15</f>
        <v>0</v>
      </c>
      <c r="DA17" s="164">
        <f>Endstück!Q29</f>
        <v>0</v>
      </c>
      <c r="DB17" t="s">
        <v>669</v>
      </c>
      <c r="DL17" s="164">
        <f>Endstück!Y29</f>
        <v>0</v>
      </c>
      <c r="EA17" s="147" t="b">
        <v>0</v>
      </c>
      <c r="EB17" t="s">
        <v>705</v>
      </c>
    </row>
    <row r="18" spans="1:132" ht="18" customHeight="1" x14ac:dyDescent="0.25">
      <c r="O18" s="156">
        <v>5</v>
      </c>
      <c r="P18" s="246"/>
      <c r="Q18" s="246"/>
      <c r="R18" s="246"/>
      <c r="S18" s="246"/>
      <c r="T18" s="246"/>
      <c r="U18" s="246"/>
      <c r="V18" s="246"/>
      <c r="W18" s="246"/>
      <c r="X18" s="126"/>
      <c r="Y18" s="250"/>
      <c r="Z18" s="250"/>
      <c r="AA18" s="250"/>
      <c r="AB18" s="128" t="s">
        <v>32</v>
      </c>
      <c r="AK18" s="14"/>
      <c r="AL18" s="14"/>
      <c r="AM18" s="15"/>
      <c r="AN18" s="15"/>
      <c r="AO18" s="15"/>
      <c r="AP18" s="15"/>
      <c r="AQ18" s="15"/>
      <c r="AR18" s="14"/>
      <c r="AS18" s="14"/>
      <c r="AT18" s="14"/>
      <c r="AU18" s="14"/>
      <c r="AV18" s="14"/>
      <c r="AW18" s="14"/>
      <c r="AX18" s="14"/>
      <c r="AY18" s="14"/>
      <c r="BA18" s="164">
        <f>Q17</f>
        <v>0</v>
      </c>
      <c r="BB18" t="s">
        <v>616</v>
      </c>
      <c r="BL18" s="147">
        <f>Y17</f>
        <v>0</v>
      </c>
      <c r="BM18" t="s">
        <v>617</v>
      </c>
      <c r="CA18" s="164">
        <f>Mittelstück!Q16</f>
        <v>0</v>
      </c>
      <c r="CB18" t="s">
        <v>647</v>
      </c>
      <c r="CL18" s="164">
        <f>Mittelstück!Y16</f>
        <v>0</v>
      </c>
      <c r="CN18" s="164">
        <f>Mittelstück2!Q16</f>
        <v>0</v>
      </c>
      <c r="CO18" t="s">
        <v>716</v>
      </c>
      <c r="CY18" s="164">
        <f>Mittelstück2!Y16</f>
        <v>0</v>
      </c>
      <c r="DA18" s="164">
        <f>Endstück!Q30</f>
        <v>0</v>
      </c>
      <c r="DB18" t="s">
        <v>670</v>
      </c>
      <c r="DL18" s="164">
        <f>Endstück!Y30</f>
        <v>0</v>
      </c>
      <c r="EA18" s="147" t="b">
        <v>0</v>
      </c>
      <c r="EB18" t="s">
        <v>702</v>
      </c>
    </row>
    <row r="19" spans="1:132" ht="18.600000000000001" customHeight="1" x14ac:dyDescent="0.25">
      <c r="A19" s="243" t="s">
        <v>39</v>
      </c>
      <c r="B19" s="243"/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157">
        <v>6</v>
      </c>
      <c r="P19" s="245"/>
      <c r="Q19" s="245"/>
      <c r="R19" s="245"/>
      <c r="S19" s="245"/>
      <c r="T19" s="245"/>
      <c r="U19" s="245"/>
      <c r="V19" s="245"/>
      <c r="W19" s="245"/>
      <c r="X19" s="126"/>
      <c r="Y19" s="250"/>
      <c r="Z19" s="250"/>
      <c r="AA19" s="250"/>
      <c r="AB19" s="126" t="s">
        <v>32</v>
      </c>
      <c r="AC19" s="1"/>
      <c r="AD19" s="1"/>
      <c r="AE19" s="1"/>
      <c r="AF19" s="1"/>
      <c r="AG19" s="1"/>
      <c r="AH19" s="1"/>
      <c r="AI19" s="1"/>
      <c r="AJ19" s="1"/>
      <c r="AK19" s="62"/>
      <c r="AL19" s="62"/>
      <c r="AM19" s="62"/>
      <c r="AN19" s="62"/>
      <c r="AO19" s="62"/>
      <c r="AP19" s="62"/>
      <c r="AQ19" s="62"/>
      <c r="AR19" s="62"/>
      <c r="AS19" s="14"/>
      <c r="AT19" s="14"/>
      <c r="AU19" s="14"/>
      <c r="AV19" s="14"/>
      <c r="AW19" s="14"/>
      <c r="AX19" s="14"/>
      <c r="AY19" s="14"/>
      <c r="BA19" s="164">
        <f>P18</f>
        <v>0</v>
      </c>
      <c r="BB19" t="s">
        <v>618</v>
      </c>
      <c r="BL19" s="147">
        <f>Y18</f>
        <v>0</v>
      </c>
      <c r="BM19" t="s">
        <v>619</v>
      </c>
      <c r="CA19" s="164">
        <f>Mittelstück!P17</f>
        <v>0</v>
      </c>
      <c r="CB19" t="s">
        <v>648</v>
      </c>
      <c r="CL19" s="164">
        <f>Mittelstück!Y17</f>
        <v>0</v>
      </c>
      <c r="CN19" s="164">
        <f>Mittelstück2!P17</f>
        <v>0</v>
      </c>
      <c r="CO19" t="s">
        <v>717</v>
      </c>
      <c r="CY19" s="164">
        <f>Mittelstück2!Y17</f>
        <v>0</v>
      </c>
      <c r="DA19" s="164">
        <f>Endstück!Q31</f>
        <v>0</v>
      </c>
      <c r="DB19" t="s">
        <v>671</v>
      </c>
      <c r="DL19" s="164">
        <f>Endstück!Y31</f>
        <v>0</v>
      </c>
      <c r="EA19" s="147" t="b">
        <v>0</v>
      </c>
      <c r="EB19" t="s">
        <v>703</v>
      </c>
    </row>
    <row r="20" spans="1:132" ht="9.75" customHeight="1" x14ac:dyDescent="0.25">
      <c r="A20" s="244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25"/>
      <c r="BA20" s="164">
        <f>P19</f>
        <v>0</v>
      </c>
      <c r="BB20" t="s">
        <v>620</v>
      </c>
      <c r="BL20" s="147">
        <f>Y19</f>
        <v>0</v>
      </c>
      <c r="BM20" t="s">
        <v>621</v>
      </c>
      <c r="CA20" s="164">
        <f>Mittelstück!P18</f>
        <v>0</v>
      </c>
      <c r="CB20" t="s">
        <v>649</v>
      </c>
      <c r="CL20" s="164">
        <f>Mittelstück!Y18</f>
        <v>0</v>
      </c>
      <c r="CN20" s="164">
        <f>Mittelstück2!P18</f>
        <v>0</v>
      </c>
      <c r="CO20" t="s">
        <v>718</v>
      </c>
      <c r="CY20" s="164">
        <f>Mittelstück2!Y18</f>
        <v>0</v>
      </c>
      <c r="DA20" s="164">
        <f>Endstück!Q32</f>
        <v>0</v>
      </c>
      <c r="DB20" t="s">
        <v>672</v>
      </c>
      <c r="DL20" s="164">
        <f>Endstück!Y32</f>
        <v>0</v>
      </c>
      <c r="EA20" s="147" t="b">
        <v>0</v>
      </c>
      <c r="EB20" t="s">
        <v>704</v>
      </c>
    </row>
    <row r="21" spans="1:132" ht="17.25" customHeight="1" x14ac:dyDescent="0.3">
      <c r="A21" s="11" t="s">
        <v>34</v>
      </c>
      <c r="O21" s="156" t="s">
        <v>566</v>
      </c>
      <c r="P21" s="128" t="s">
        <v>33</v>
      </c>
      <c r="Q21" s="242"/>
      <c r="R21" s="242"/>
      <c r="S21" s="242"/>
      <c r="T21" s="128" t="s">
        <v>565</v>
      </c>
      <c r="U21" s="128"/>
      <c r="V21" s="128"/>
      <c r="W21" s="128"/>
      <c r="X21" s="128"/>
      <c r="Y21" s="242"/>
      <c r="Z21" s="242"/>
      <c r="AA21" s="242"/>
      <c r="AB21" s="128" t="s">
        <v>32</v>
      </c>
      <c r="BA21" s="164">
        <f>Q21</f>
        <v>0</v>
      </c>
      <c r="BB21" t="s">
        <v>622</v>
      </c>
      <c r="BL21" s="147">
        <f>Y21</f>
        <v>0</v>
      </c>
      <c r="BM21" t="s">
        <v>623</v>
      </c>
      <c r="CA21" s="164">
        <f>Mittelstück!Q25</f>
        <v>0</v>
      </c>
      <c r="CB21" t="s">
        <v>650</v>
      </c>
      <c r="CL21" s="164">
        <f>Mittelstück!Y25</f>
        <v>0</v>
      </c>
      <c r="CN21" s="164">
        <f>Mittelstück2!Q25</f>
        <v>0</v>
      </c>
      <c r="CO21" t="s">
        <v>719</v>
      </c>
      <c r="CY21" s="164">
        <f>Mittelstück2!Y25</f>
        <v>0</v>
      </c>
      <c r="DA21" s="164">
        <f>Endstück!Q20</f>
        <v>0</v>
      </c>
      <c r="DB21" t="s">
        <v>673</v>
      </c>
      <c r="DL21" s="164">
        <f>Endstück!Y20</f>
        <v>0</v>
      </c>
      <c r="EA21" s="147" t="b">
        <v>0</v>
      </c>
      <c r="EB21" t="s">
        <v>708</v>
      </c>
    </row>
    <row r="22" spans="1:132" ht="18.75" customHeight="1" x14ac:dyDescent="0.25">
      <c r="A22" s="127" t="s">
        <v>35</v>
      </c>
      <c r="K22" s="89"/>
      <c r="L22" s="89"/>
      <c r="M22" s="89"/>
      <c r="N22" s="89"/>
      <c r="O22" s="156" t="s">
        <v>567</v>
      </c>
      <c r="P22" s="95" t="s">
        <v>33</v>
      </c>
      <c r="Q22" s="242"/>
      <c r="R22" s="242"/>
      <c r="S22" s="242"/>
      <c r="T22" s="128" t="s">
        <v>565</v>
      </c>
      <c r="U22" s="128"/>
      <c r="V22" s="128"/>
      <c r="W22" s="128"/>
      <c r="X22" s="128"/>
      <c r="Y22" s="242"/>
      <c r="Z22" s="242"/>
      <c r="AA22" s="242"/>
      <c r="AB22" s="128" t="s">
        <v>32</v>
      </c>
      <c r="BA22" s="164">
        <f>Q22</f>
        <v>0</v>
      </c>
      <c r="BB22" t="s">
        <v>624</v>
      </c>
      <c r="BL22" s="147">
        <f>Y22</f>
        <v>0</v>
      </c>
      <c r="BM22" t="s">
        <v>625</v>
      </c>
      <c r="CA22" s="164">
        <f>Mittelstück!Q26</f>
        <v>0</v>
      </c>
      <c r="CB22" t="s">
        <v>651</v>
      </c>
      <c r="CL22" s="164">
        <f>Mittelstück!Y26</f>
        <v>0</v>
      </c>
      <c r="CN22" s="164">
        <f>Mittelstück2!Q26</f>
        <v>0</v>
      </c>
      <c r="CO22" t="s">
        <v>720</v>
      </c>
      <c r="CY22" s="164">
        <f>Mittelstück2!Y26</f>
        <v>0</v>
      </c>
      <c r="DA22" s="164">
        <f>Endstück!Q21</f>
        <v>0</v>
      </c>
      <c r="DB22" t="s">
        <v>674</v>
      </c>
      <c r="DL22" s="164">
        <f>Endstück!Y21</f>
        <v>0</v>
      </c>
      <c r="EA22" s="147" t="b">
        <v>0</v>
      </c>
      <c r="EB22" t="s">
        <v>709</v>
      </c>
    </row>
    <row r="23" spans="1:132" ht="18.75" customHeight="1" x14ac:dyDescent="0.25">
      <c r="O23" s="156" t="s">
        <v>568</v>
      </c>
      <c r="P23" s="95" t="s">
        <v>33</v>
      </c>
      <c r="Q23" s="242"/>
      <c r="R23" s="242"/>
      <c r="S23" s="242"/>
      <c r="T23" s="128" t="s">
        <v>565</v>
      </c>
      <c r="U23" s="128"/>
      <c r="V23" s="128"/>
      <c r="W23" s="128"/>
      <c r="X23" s="128"/>
      <c r="Y23" s="242"/>
      <c r="Z23" s="242"/>
      <c r="AA23" s="242"/>
      <c r="AB23" s="128" t="s">
        <v>32</v>
      </c>
      <c r="BA23" s="164">
        <f>Q23</f>
        <v>0</v>
      </c>
      <c r="BB23" t="s">
        <v>626</v>
      </c>
      <c r="BL23" s="147">
        <f>Y23</f>
        <v>0</v>
      </c>
      <c r="BM23" t="s">
        <v>627</v>
      </c>
      <c r="CA23" s="164">
        <f>Mittelstück!Q27</f>
        <v>0</v>
      </c>
      <c r="CB23" t="s">
        <v>652</v>
      </c>
      <c r="CL23" s="164">
        <f>Mittelstück!Y27</f>
        <v>0</v>
      </c>
      <c r="CN23" s="164">
        <f>Mittelstück2!Q27</f>
        <v>0</v>
      </c>
      <c r="CO23" t="s">
        <v>721</v>
      </c>
      <c r="CY23" s="164">
        <f>Mittelstück2!Y27</f>
        <v>0</v>
      </c>
      <c r="DA23" s="164">
        <f>Endstück!Q22</f>
        <v>0</v>
      </c>
      <c r="DB23" t="s">
        <v>675</v>
      </c>
      <c r="DL23" s="164">
        <f>Endstück!Y22</f>
        <v>0</v>
      </c>
      <c r="EA23" s="147" t="b">
        <v>0</v>
      </c>
      <c r="EB23" t="s">
        <v>710</v>
      </c>
    </row>
    <row r="24" spans="1:132" ht="18.75" customHeight="1" x14ac:dyDescent="0.25">
      <c r="O24" s="156" t="s">
        <v>569</v>
      </c>
      <c r="P24" s="95" t="s">
        <v>33</v>
      </c>
      <c r="Q24" s="242"/>
      <c r="R24" s="242"/>
      <c r="S24" s="242"/>
      <c r="T24" s="128" t="s">
        <v>565</v>
      </c>
      <c r="U24" s="128"/>
      <c r="V24" s="128"/>
      <c r="W24" s="128"/>
      <c r="X24" s="128"/>
      <c r="Y24" s="242"/>
      <c r="Z24" s="242"/>
      <c r="AA24" s="242"/>
      <c r="AB24" s="128" t="s">
        <v>32</v>
      </c>
      <c r="BA24" s="164">
        <f>Q24</f>
        <v>0</v>
      </c>
      <c r="BB24" t="s">
        <v>628</v>
      </c>
      <c r="BL24" s="147">
        <f>Y24</f>
        <v>0</v>
      </c>
      <c r="BM24" t="s">
        <v>629</v>
      </c>
      <c r="CA24" s="164">
        <f>Mittelstück!Q28</f>
        <v>0</v>
      </c>
      <c r="CB24" t="s">
        <v>653</v>
      </c>
      <c r="CL24" s="164">
        <f>Mittelstück!Y28</f>
        <v>0</v>
      </c>
      <c r="CN24" s="164">
        <f>Mittelstück2!Q28</f>
        <v>0</v>
      </c>
      <c r="CO24" t="s">
        <v>722</v>
      </c>
      <c r="CY24" s="164">
        <f>Mittelstück2!Y28</f>
        <v>0</v>
      </c>
      <c r="DA24" s="164">
        <f>Endstück!Q23</f>
        <v>0</v>
      </c>
      <c r="DB24" t="s">
        <v>676</v>
      </c>
      <c r="DL24" s="164">
        <f>Endstück!Y23</f>
        <v>0</v>
      </c>
    </row>
    <row r="25" spans="1:132" ht="18.75" customHeight="1" x14ac:dyDescent="0.25">
      <c r="O25" s="156" t="s">
        <v>570</v>
      </c>
      <c r="P25" s="95" t="s">
        <v>605</v>
      </c>
      <c r="Q25" s="136"/>
      <c r="R25" s="137"/>
      <c r="S25" s="137"/>
      <c r="T25" s="138"/>
      <c r="U25" s="138"/>
      <c r="V25" s="138"/>
      <c r="W25" s="138"/>
      <c r="X25" s="138"/>
      <c r="Y25" s="242"/>
      <c r="Z25" s="242"/>
      <c r="AA25" s="242"/>
      <c r="AB25" s="128" t="s">
        <v>32</v>
      </c>
      <c r="BA25" s="164" t="b">
        <f>IF(Y25&lt;&gt;"",TRUE,FALSE)</f>
        <v>0</v>
      </c>
      <c r="BB25" t="s">
        <v>660</v>
      </c>
      <c r="BL25" s="147">
        <f>Y25</f>
        <v>0</v>
      </c>
      <c r="BM25" t="s">
        <v>661</v>
      </c>
      <c r="CA25" s="164" t="b">
        <f>IF(Mittelstück!Y29&lt;&gt;"",TRUE,FALSE)</f>
        <v>0</v>
      </c>
      <c r="CB25" t="s">
        <v>662</v>
      </c>
      <c r="CL25" s="164">
        <f>Mittelstück!Y29</f>
        <v>0</v>
      </c>
      <c r="CN25" s="164" t="b">
        <f>IF(Mittelstück2!Y29&lt;&gt;"",TRUE,FALSE)</f>
        <v>0</v>
      </c>
      <c r="CO25" t="s">
        <v>723</v>
      </c>
      <c r="CY25" s="164">
        <f>Mittelstück2!Y29</f>
        <v>0</v>
      </c>
      <c r="DA25" s="164" t="b">
        <f>IF((Endstück!Y24)&lt;&gt;"",TRUE,FALSE)</f>
        <v>0</v>
      </c>
      <c r="DB25" t="s">
        <v>677</v>
      </c>
      <c r="DL25" s="164">
        <f>Endstück!Y24</f>
        <v>0</v>
      </c>
    </row>
    <row r="26" spans="1:132" ht="4.5" customHeight="1" x14ac:dyDescent="0.25">
      <c r="O26" s="71"/>
      <c r="P26" s="182"/>
      <c r="Q26" s="183"/>
      <c r="R26" s="183"/>
      <c r="S26" s="183"/>
      <c r="T26" s="184"/>
      <c r="U26" s="184"/>
      <c r="V26" s="184"/>
      <c r="W26" s="184"/>
      <c r="X26" s="184"/>
      <c r="Y26" s="185"/>
      <c r="Z26" s="185"/>
      <c r="AA26" s="185"/>
      <c r="AB26" s="182"/>
      <c r="CY26" s="181"/>
      <c r="DA26" s="73"/>
    </row>
    <row r="27" spans="1:132" ht="14.25" customHeight="1" x14ac:dyDescent="0.25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1"/>
      <c r="X27" s="6"/>
      <c r="Y27" s="82" t="s">
        <v>36</v>
      </c>
      <c r="Z27" s="82"/>
      <c r="AA27" s="82"/>
      <c r="AB27" s="83"/>
      <c r="BA27" s="164" t="b">
        <v>0</v>
      </c>
      <c r="BB27" t="s">
        <v>659</v>
      </c>
      <c r="CA27" s="164" t="b">
        <v>0</v>
      </c>
      <c r="CB27" t="s">
        <v>663</v>
      </c>
      <c r="CN27" s="164" t="b">
        <v>0</v>
      </c>
      <c r="CO27" t="s">
        <v>724</v>
      </c>
      <c r="DA27" s="164" t="b">
        <v>0</v>
      </c>
      <c r="DB27" t="s">
        <v>678</v>
      </c>
    </row>
    <row r="28" spans="1:132" ht="14.25" customHeight="1" x14ac:dyDescent="0.25">
      <c r="A28" s="93" t="s">
        <v>38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1"/>
      <c r="X28" s="9"/>
      <c r="Y28" s="90" t="s">
        <v>37</v>
      </c>
      <c r="Z28" s="90"/>
      <c r="AA28" s="90"/>
      <c r="AB28" s="91"/>
    </row>
    <row r="29" spans="1:132" ht="3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132" ht="20.25" customHeight="1" x14ac:dyDescent="0.3">
      <c r="B30" s="11" t="s">
        <v>40</v>
      </c>
      <c r="P30" s="11" t="s">
        <v>41</v>
      </c>
      <c r="BA30" s="164" t="b">
        <v>0</v>
      </c>
      <c r="BB30" t="s">
        <v>632</v>
      </c>
      <c r="CA30" s="147" t="b">
        <v>0</v>
      </c>
      <c r="CB30" t="s">
        <v>656</v>
      </c>
      <c r="CN30" s="147" t="b">
        <v>0</v>
      </c>
      <c r="CO30" t="s">
        <v>725</v>
      </c>
      <c r="DA30" s="147" t="b">
        <v>0</v>
      </c>
      <c r="DB30" t="s">
        <v>679</v>
      </c>
    </row>
    <row r="31" spans="1:132" ht="9.9499999999999993" customHeight="1" x14ac:dyDescent="0.25">
      <c r="O31" s="5"/>
      <c r="P31" s="5" t="s">
        <v>55</v>
      </c>
      <c r="BA31" s="164" t="b">
        <v>0</v>
      </c>
      <c r="BB31" t="s">
        <v>633</v>
      </c>
      <c r="CA31" s="147" t="b">
        <v>0</v>
      </c>
      <c r="CB31" t="s">
        <v>657</v>
      </c>
      <c r="CN31" s="147" t="b">
        <v>0</v>
      </c>
      <c r="CO31" t="s">
        <v>726</v>
      </c>
      <c r="DA31" s="147" t="b">
        <v>0</v>
      </c>
      <c r="DB31" t="s">
        <v>680</v>
      </c>
    </row>
    <row r="32" spans="1:132" ht="6" customHeight="1" x14ac:dyDescent="0.25"/>
    <row r="33" spans="1:106" ht="15.75" customHeight="1" x14ac:dyDescent="0.25">
      <c r="W33" s="1"/>
      <c r="X33" s="6"/>
      <c r="Y33" s="141" t="s">
        <v>42</v>
      </c>
      <c r="Z33" s="142"/>
      <c r="AA33" s="142"/>
      <c r="AB33" s="143"/>
      <c r="BA33" s="164" t="b">
        <v>0</v>
      </c>
      <c r="BB33" t="s">
        <v>634</v>
      </c>
      <c r="CA33" s="180"/>
      <c r="CB33" s="180"/>
      <c r="CC33" s="180"/>
      <c r="CD33" s="180"/>
      <c r="CE33" s="180"/>
      <c r="CF33" s="180"/>
      <c r="CG33" s="180"/>
      <c r="CH33" s="180"/>
      <c r="CI33" s="180"/>
      <c r="CJ33" s="180"/>
      <c r="CK33" s="180"/>
      <c r="CL33" s="180"/>
      <c r="CM33" s="180"/>
      <c r="CN33" s="180"/>
      <c r="CO33" s="180"/>
      <c r="DA33" s="147" t="b">
        <v>0</v>
      </c>
      <c r="DB33" t="s">
        <v>681</v>
      </c>
    </row>
    <row r="34" spans="1:106" ht="15" customHeight="1" x14ac:dyDescent="0.25">
      <c r="W34" s="1"/>
      <c r="X34" s="7"/>
      <c r="Y34" s="144" t="s">
        <v>43</v>
      </c>
      <c r="Z34" s="133"/>
      <c r="AA34" s="133"/>
      <c r="AB34" s="145"/>
      <c r="BA34" s="164" t="b">
        <v>0</v>
      </c>
      <c r="BB34" t="s">
        <v>635</v>
      </c>
      <c r="CA34" s="180"/>
      <c r="CB34" s="180"/>
      <c r="CC34" s="180"/>
      <c r="CD34" s="180"/>
      <c r="CE34" s="180"/>
      <c r="CF34" s="180"/>
      <c r="CG34" s="180"/>
      <c r="CH34" s="180"/>
      <c r="CI34" s="180"/>
      <c r="CJ34" s="180"/>
      <c r="CK34" s="180"/>
      <c r="CL34" s="180"/>
      <c r="CM34" s="180"/>
      <c r="CN34" s="180"/>
      <c r="CO34" s="180"/>
      <c r="DA34" s="147" t="b">
        <v>0</v>
      </c>
      <c r="DB34" t="s">
        <v>682</v>
      </c>
    </row>
    <row r="35" spans="1:106" ht="12" customHeight="1" x14ac:dyDescent="0.25">
      <c r="W35" s="1"/>
      <c r="X35" s="7"/>
      <c r="Y35" s="1"/>
      <c r="Z35" s="140" t="s">
        <v>44</v>
      </c>
      <c r="AA35" s="1"/>
      <c r="AB35" s="8"/>
      <c r="BA35" s="164" t="b">
        <v>0</v>
      </c>
      <c r="BB35" t="s">
        <v>636</v>
      </c>
      <c r="DA35" s="147" t="b">
        <v>0</v>
      </c>
      <c r="DB35" t="s">
        <v>685</v>
      </c>
    </row>
    <row r="36" spans="1:106" ht="9" customHeight="1" x14ac:dyDescent="0.25">
      <c r="W36" s="1"/>
      <c r="X36" s="7"/>
      <c r="Y36" s="1"/>
      <c r="Z36" s="140" t="s">
        <v>45</v>
      </c>
      <c r="AA36" s="1"/>
      <c r="AB36" s="8"/>
      <c r="BA36" s="164" t="b">
        <v>0</v>
      </c>
      <c r="BB36" t="s">
        <v>637</v>
      </c>
      <c r="DA36" s="147" t="b">
        <v>0</v>
      </c>
      <c r="DB36" t="s">
        <v>683</v>
      </c>
    </row>
    <row r="37" spans="1:106" ht="13.5" customHeight="1" x14ac:dyDescent="0.25">
      <c r="W37" s="1"/>
      <c r="X37" s="7"/>
      <c r="Y37" s="144" t="s">
        <v>36</v>
      </c>
      <c r="Z37" s="1"/>
      <c r="AA37" s="1"/>
      <c r="AB37" s="8"/>
      <c r="BA37" s="164" t="b">
        <v>0</v>
      </c>
      <c r="BB37" t="s">
        <v>639</v>
      </c>
      <c r="BL37" s="147" t="b">
        <v>0</v>
      </c>
      <c r="BM37" t="s">
        <v>44</v>
      </c>
      <c r="DA37" s="147" t="b">
        <v>0</v>
      </c>
      <c r="DB37" t="s">
        <v>684</v>
      </c>
    </row>
    <row r="38" spans="1:106" ht="8.25" customHeight="1" x14ac:dyDescent="0.25">
      <c r="A38" s="256" t="s">
        <v>757</v>
      </c>
      <c r="B38" s="256"/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256"/>
      <c r="N38" s="256"/>
      <c r="W38" s="1"/>
      <c r="X38" s="7"/>
      <c r="Y38" s="251" t="s">
        <v>764</v>
      </c>
      <c r="Z38" s="251"/>
      <c r="AA38" s="251"/>
      <c r="AB38" s="252"/>
      <c r="BL38" s="147" t="b">
        <v>0</v>
      </c>
      <c r="BM38" t="s">
        <v>45</v>
      </c>
    </row>
    <row r="39" spans="1:106" ht="3" customHeight="1" x14ac:dyDescent="0.25">
      <c r="A39" s="256"/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6"/>
      <c r="N39" s="256"/>
      <c r="W39" s="1"/>
      <c r="X39" s="9"/>
      <c r="Y39" s="253"/>
      <c r="Z39" s="253"/>
      <c r="AA39" s="253"/>
      <c r="AB39" s="254"/>
    </row>
    <row r="40" spans="1:106" ht="6" customHeight="1" x14ac:dyDescent="0.25">
      <c r="A40" s="256"/>
      <c r="B40" s="256"/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1"/>
    </row>
    <row r="41" spans="1:106" ht="9.75" customHeight="1" x14ac:dyDescent="0.25">
      <c r="A41" s="257"/>
      <c r="B41" s="257"/>
      <c r="C41" s="257"/>
      <c r="D41" s="257"/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BA41" s="164" t="b">
        <v>0</v>
      </c>
      <c r="BB41" t="s">
        <v>658</v>
      </c>
      <c r="DA41" s="147" t="b">
        <v>0</v>
      </c>
      <c r="DB41" t="s">
        <v>686</v>
      </c>
    </row>
    <row r="42" spans="1:106" ht="2.25" customHeight="1" x14ac:dyDescent="0.25"/>
    <row r="43" spans="1:106" ht="15" customHeight="1" x14ac:dyDescent="0.25">
      <c r="A43" t="s">
        <v>46</v>
      </c>
      <c r="U43" s="10" t="s">
        <v>48</v>
      </c>
      <c r="BA43" s="164" t="b">
        <v>0</v>
      </c>
      <c r="BB43" t="s">
        <v>48</v>
      </c>
      <c r="DA43" s="147" t="b">
        <v>0</v>
      </c>
      <c r="DB43" t="s">
        <v>687</v>
      </c>
    </row>
    <row r="44" spans="1:106" ht="15.75" customHeight="1" x14ac:dyDescent="0.25">
      <c r="A44" t="s">
        <v>47</v>
      </c>
      <c r="U44" s="10" t="s">
        <v>49</v>
      </c>
      <c r="BA44" s="164" t="b">
        <v>0</v>
      </c>
      <c r="BB44" t="s">
        <v>638</v>
      </c>
      <c r="DA44" s="147" t="b">
        <v>0</v>
      </c>
      <c r="DB44" t="s">
        <v>688</v>
      </c>
    </row>
    <row r="45" spans="1:106" ht="4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106" ht="21" customHeight="1" x14ac:dyDescent="0.25">
      <c r="A46" t="s">
        <v>54</v>
      </c>
      <c r="I46" s="2"/>
      <c r="J46" s="255">
        <f>BA3+CA3+CN3+DA3</f>
        <v>0</v>
      </c>
      <c r="K46" s="255"/>
      <c r="L46" s="255"/>
      <c r="M46" s="255"/>
      <c r="N46" s="255"/>
      <c r="O46" s="2"/>
      <c r="P46" t="s">
        <v>50</v>
      </c>
      <c r="BA46" s="164">
        <f>J46</f>
        <v>0</v>
      </c>
      <c r="BB46" t="s">
        <v>640</v>
      </c>
    </row>
    <row r="47" spans="1:106" ht="3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106" ht="4.5" customHeight="1" x14ac:dyDescent="0.25"/>
    <row r="49" spans="1:64" ht="20.100000000000001" customHeight="1" x14ac:dyDescent="0.25">
      <c r="A49" s="186" t="s">
        <v>4</v>
      </c>
      <c r="B49" s="186"/>
      <c r="C49" s="186"/>
      <c r="D49" s="186"/>
      <c r="E49" s="186"/>
      <c r="F49" s="187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262"/>
      <c r="Y49" s="262"/>
      <c r="Z49" s="262"/>
      <c r="AA49" s="262"/>
      <c r="AB49" s="262"/>
      <c r="AC49" s="262"/>
      <c r="AD49" s="262"/>
      <c r="AE49" s="262"/>
      <c r="AF49" s="262"/>
      <c r="AG49" s="262"/>
      <c r="AH49" s="262"/>
      <c r="AI49" s="262"/>
      <c r="BA49" s="164">
        <v>1</v>
      </c>
      <c r="BB49" t="s">
        <v>746</v>
      </c>
      <c r="BL49">
        <f>COUNTBLANK(Haendler!A3:A999)</f>
        <v>996</v>
      </c>
    </row>
    <row r="50" spans="1:64" ht="20.100000000000001" customHeight="1" x14ac:dyDescent="0.25">
      <c r="A50" s="247"/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  <c r="R50" s="247"/>
      <c r="S50" s="247"/>
      <c r="T50" s="247"/>
      <c r="U50" s="247"/>
      <c r="V50" s="247"/>
      <c r="W50" s="247"/>
      <c r="X50" s="247"/>
      <c r="Y50" s="247"/>
      <c r="Z50" s="247"/>
      <c r="AA50" s="247"/>
      <c r="AB50" s="247"/>
      <c r="AC50" s="247"/>
      <c r="AD50" s="247"/>
      <c r="AE50" s="247"/>
      <c r="AF50" s="247"/>
      <c r="AG50" s="247"/>
      <c r="AH50" s="247"/>
      <c r="AI50" s="247"/>
      <c r="BA50" s="164">
        <v>1</v>
      </c>
      <c r="BB50" t="s">
        <v>747</v>
      </c>
      <c r="BL50">
        <f>COUNTBLANK(Verarbeiter!A3:A999)</f>
        <v>996</v>
      </c>
    </row>
  </sheetData>
  <sheetProtection algorithmName="SHA-512" hashValue="w8Ye68fe2TW/NNId65woabKUR516V9bEqyiDMFLKEH+Oms8sFMo3piW7tsWxjdMm0NKKqr07jtPvA+U7LARnRA==" saltValue="qWDahin7UdMTVKVmmqW2SA==" spinCount="100000" sheet="1" objects="1" scenarios="1" selectLockedCells="1"/>
  <mergeCells count="42">
    <mergeCell ref="A38:N41"/>
    <mergeCell ref="AF5:AH5"/>
    <mergeCell ref="A1:Y1"/>
    <mergeCell ref="G11:Q11"/>
    <mergeCell ref="G49:AI49"/>
    <mergeCell ref="F2:Q2"/>
    <mergeCell ref="F3:AI3"/>
    <mergeCell ref="W2:AI2"/>
    <mergeCell ref="D4:AI4"/>
    <mergeCell ref="Q13:S14"/>
    <mergeCell ref="AB13:AB14"/>
    <mergeCell ref="Y13:AA14"/>
    <mergeCell ref="O13:O14"/>
    <mergeCell ref="P13:P14"/>
    <mergeCell ref="X11:AA11"/>
    <mergeCell ref="Y25:AA25"/>
    <mergeCell ref="P18:W18"/>
    <mergeCell ref="A50:AI50"/>
    <mergeCell ref="T13:X14"/>
    <mergeCell ref="T15:X15"/>
    <mergeCell ref="T16:X16"/>
    <mergeCell ref="T17:X17"/>
    <mergeCell ref="Q15:S15"/>
    <mergeCell ref="Q16:S16"/>
    <mergeCell ref="Q17:S17"/>
    <mergeCell ref="Y15:AA15"/>
    <mergeCell ref="Y16:AA16"/>
    <mergeCell ref="Y17:AA17"/>
    <mergeCell ref="Y38:AB39"/>
    <mergeCell ref="J46:N46"/>
    <mergeCell ref="Y18:AA18"/>
    <mergeCell ref="Y19:AA19"/>
    <mergeCell ref="Y21:AA21"/>
    <mergeCell ref="Y22:AA22"/>
    <mergeCell ref="Y23:AA23"/>
    <mergeCell ref="Y24:AA24"/>
    <mergeCell ref="A19:N20"/>
    <mergeCell ref="Q21:S21"/>
    <mergeCell ref="Q22:S22"/>
    <mergeCell ref="Q23:S23"/>
    <mergeCell ref="Q24:S24"/>
    <mergeCell ref="P19:W19"/>
  </mergeCells>
  <printOptions horizontalCentered="1" verticalCentered="1"/>
  <pageMargins left="0.23622047244094491" right="0.23622047244094491" top="0.23622047244094491" bottom="0.23622047244094491" header="0" footer="0"/>
  <pageSetup paperSize="9" orientation="portrait" r:id="rId1"/>
  <headerFooter scaleWithDoc="0" alignWithMargins="0"/>
  <colBreaks count="1" manualBreakCount="1">
    <brk id="35" max="50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8</xdr:row>
                    <xdr:rowOff>0</xdr:rowOff>
                  </from>
                  <to>
                    <xdr:col>1</xdr:col>
                    <xdr:colOff>114300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4</xdr:row>
                    <xdr:rowOff>57150</xdr:rowOff>
                  </from>
                  <to>
                    <xdr:col>1</xdr:col>
                    <xdr:colOff>114300</xdr:colOff>
                    <xdr:row>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5</xdr:row>
                    <xdr:rowOff>9525</xdr:rowOff>
                  </from>
                  <to>
                    <xdr:col>1</xdr:col>
                    <xdr:colOff>114300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locked="0" defaultSize="0" autoFill="0" autoLine="0" autoPict="0" altText="">
                <anchor moveWithCells="1">
                  <from>
                    <xdr:col>1</xdr:col>
                    <xdr:colOff>9525</xdr:colOff>
                    <xdr:row>7</xdr:row>
                    <xdr:rowOff>9525</xdr:rowOff>
                  </from>
                  <to>
                    <xdr:col>2</xdr:col>
                    <xdr:colOff>123825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locked="0" defaultSize="0" autoFill="0" autoLine="0" autoPict="0" altText="">
                <anchor moveWithCells="1">
                  <from>
                    <xdr:col>8</xdr:col>
                    <xdr:colOff>9525</xdr:colOff>
                    <xdr:row>7</xdr:row>
                    <xdr:rowOff>9525</xdr:rowOff>
                  </from>
                  <to>
                    <xdr:col>9</xdr:col>
                    <xdr:colOff>123825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8</xdr:row>
                    <xdr:rowOff>238125</xdr:rowOff>
                  </from>
                  <to>
                    <xdr:col>2</xdr:col>
                    <xdr:colOff>133350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locked="0" defaultSize="0" autoFill="0" autoLine="0" autoPict="0" altText="">
                <anchor moveWithCells="1">
                  <from>
                    <xdr:col>12</xdr:col>
                    <xdr:colOff>0</xdr:colOff>
                    <xdr:row>8</xdr:row>
                    <xdr:rowOff>238125</xdr:rowOff>
                  </from>
                  <to>
                    <xdr:col>13</xdr:col>
                    <xdr:colOff>114300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locked="0" defaultSize="0" autoFill="0" autoLine="0" autoPict="0" altText="">
                <anchor moveWithCells="1">
                  <from>
                    <xdr:col>18</xdr:col>
                    <xdr:colOff>0</xdr:colOff>
                    <xdr:row>8</xdr:row>
                    <xdr:rowOff>238125</xdr:rowOff>
                  </from>
                  <to>
                    <xdr:col>19</xdr:col>
                    <xdr:colOff>114300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 altText="">
                <anchor moveWithCells="1">
                  <from>
                    <xdr:col>21</xdr:col>
                    <xdr:colOff>19050</xdr:colOff>
                    <xdr:row>42</xdr:row>
                    <xdr:rowOff>19050</xdr:rowOff>
                  </from>
                  <to>
                    <xdr:col>22</xdr:col>
                    <xdr:colOff>142875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 altText="">
                <anchor moveWithCells="1">
                  <from>
                    <xdr:col>21</xdr:col>
                    <xdr:colOff>19050</xdr:colOff>
                    <xdr:row>43</xdr:row>
                    <xdr:rowOff>47625</xdr:rowOff>
                  </from>
                  <to>
                    <xdr:col>22</xdr:col>
                    <xdr:colOff>142875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1</xdr:col>
                    <xdr:colOff>114300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locked="0" defaultSize="0" autoFill="0" autoLine="0" autoPict="0" altText="">
                <anchor moveWithCells="1">
                  <from>
                    <xdr:col>14</xdr:col>
                    <xdr:colOff>9525</xdr:colOff>
                    <xdr:row>29</xdr:row>
                    <xdr:rowOff>0</xdr:rowOff>
                  </from>
                  <to>
                    <xdr:col>15</xdr:col>
                    <xdr:colOff>123825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Check Box 14">
              <controlPr locked="0" defaultSize="0" autoFill="0" autoLine="0" autoPict="0" altText="">
                <anchor moveWithCells="1">
                  <from>
                    <xdr:col>22</xdr:col>
                    <xdr:colOff>142875</xdr:colOff>
                    <xdr:row>32</xdr:row>
                    <xdr:rowOff>28575</xdr:rowOff>
                  </from>
                  <to>
                    <xdr:col>24</xdr:col>
                    <xdr:colOff>9525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Check Box 15">
              <controlPr locked="0" defaultSize="0" autoFill="0" autoLine="0" autoPict="0" altText="">
                <anchor moveWithCells="1">
                  <from>
                    <xdr:col>22</xdr:col>
                    <xdr:colOff>152400</xdr:colOff>
                    <xdr:row>36</xdr:row>
                    <xdr:rowOff>9525</xdr:rowOff>
                  </from>
                  <to>
                    <xdr:col>24</xdr:col>
                    <xdr:colOff>9525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Check Box 16">
              <controlPr locked="0" defaultSize="0" autoFill="0" autoLine="0" autoPict="0" altText="">
                <anchor moveWithCells="1">
                  <from>
                    <xdr:col>23</xdr:col>
                    <xdr:colOff>142875</xdr:colOff>
                    <xdr:row>33</xdr:row>
                    <xdr:rowOff>171450</xdr:rowOff>
                  </from>
                  <to>
                    <xdr:col>25</xdr:col>
                    <xdr:colOff>95250</xdr:colOff>
                    <xdr:row>34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Check Box 17">
              <controlPr locked="0" defaultSize="0" autoFill="0" autoLine="0" autoPict="0" altText="">
                <anchor moveWithCells="1">
                  <from>
                    <xdr:col>23</xdr:col>
                    <xdr:colOff>142875</xdr:colOff>
                    <xdr:row>34</xdr:row>
                    <xdr:rowOff>142875</xdr:rowOff>
                  </from>
                  <to>
                    <xdr:col>25</xdr:col>
                    <xdr:colOff>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0" name="Check Box 19">
              <controlPr locked="0" defaultSize="0" autoFill="0" autoLine="0" autoPict="0" altText="">
                <anchor moveWithCells="1">
                  <from>
                    <xdr:col>22</xdr:col>
                    <xdr:colOff>152400</xdr:colOff>
                    <xdr:row>24</xdr:row>
                    <xdr:rowOff>228600</xdr:rowOff>
                  </from>
                  <to>
                    <xdr:col>24</xdr:col>
                    <xdr:colOff>104775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21" name="Check Box 44">
              <controlPr locked="0" defaultSize="0" autoFill="0" autoLine="0" autoPict="0" altText="">
                <anchor moveWithCells="1">
                  <from>
                    <xdr:col>14</xdr:col>
                    <xdr:colOff>57150</xdr:colOff>
                    <xdr:row>31</xdr:row>
                    <xdr:rowOff>28575</xdr:rowOff>
                  </from>
                  <to>
                    <xdr:col>15</xdr:col>
                    <xdr:colOff>85725</xdr:colOff>
                    <xdr:row>32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22" name="Check Box 45">
              <controlPr locked="0" defaultSize="0" autoFill="0" autoLine="0" autoPict="0" altText="">
                <anchor moveWithCells="1">
                  <from>
                    <xdr:col>14</xdr:col>
                    <xdr:colOff>57150</xdr:colOff>
                    <xdr:row>34</xdr:row>
                    <xdr:rowOff>66675</xdr:rowOff>
                  </from>
                  <to>
                    <xdr:col>15</xdr:col>
                    <xdr:colOff>85725</xdr:colOff>
                    <xdr:row>35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23" name="Check Box 46">
              <controlPr locked="0" defaultSize="0" autoFill="0" autoLine="0" autoPict="0" altText="">
                <anchor moveWithCells="1">
                  <from>
                    <xdr:col>17</xdr:col>
                    <xdr:colOff>114300</xdr:colOff>
                    <xdr:row>31</xdr:row>
                    <xdr:rowOff>28575</xdr:rowOff>
                  </from>
                  <to>
                    <xdr:col>18</xdr:col>
                    <xdr:colOff>142875</xdr:colOff>
                    <xdr:row>32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24" name="Check Box 47">
              <controlPr locked="0" defaultSize="0" autoFill="0" autoLine="0" autoPict="0" altText="">
                <anchor moveWithCells="1">
                  <from>
                    <xdr:col>17</xdr:col>
                    <xdr:colOff>114300</xdr:colOff>
                    <xdr:row>34</xdr:row>
                    <xdr:rowOff>66675</xdr:rowOff>
                  </from>
                  <to>
                    <xdr:col>18</xdr:col>
                    <xdr:colOff>142875</xdr:colOff>
                    <xdr:row>35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>
    <tabColor rgb="FFFFFF00"/>
    <pageSetUpPr fitToPage="1"/>
  </sheetPr>
  <dimension ref="A1:AY43"/>
  <sheetViews>
    <sheetView showGridLines="0" showRowColHeaders="0" zoomScaleNormal="100" zoomScaleSheetLayoutView="100" workbookViewId="0">
      <selection activeCell="X11" sqref="X11:AA11"/>
    </sheetView>
  </sheetViews>
  <sheetFormatPr baseColWidth="10" defaultColWidth="0" defaultRowHeight="15" zeroHeight="1" x14ac:dyDescent="0.25"/>
  <cols>
    <col min="1" max="28" width="2.42578125" customWidth="1"/>
    <col min="29" max="31" width="2.7109375" customWidth="1"/>
    <col min="32" max="32" width="1.85546875" customWidth="1"/>
    <col min="33" max="35" width="2.7109375" customWidth="1"/>
    <col min="36" max="16384" width="2.7109375" hidden="1"/>
  </cols>
  <sheetData>
    <row r="1" spans="1:51" s="122" customFormat="1" ht="45" customHeight="1" x14ac:dyDescent="0.35">
      <c r="A1" s="122" t="s">
        <v>756</v>
      </c>
    </row>
    <row r="2" spans="1:51" ht="24.95" customHeight="1" x14ac:dyDescent="0.25">
      <c r="A2" s="3" t="s">
        <v>28</v>
      </c>
      <c r="B2" s="3"/>
      <c r="C2" s="3"/>
      <c r="D2" s="3"/>
      <c r="E2" s="3"/>
      <c r="F2" s="289" t="str">
        <f>IF(Titel!E10&lt;&gt;"",(Titel!E10&amp;", "&amp;Titel!E12),"")</f>
        <v xml:space="preserve">Bitte Verarbeiter wählen…,    </v>
      </c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3" t="s">
        <v>29</v>
      </c>
      <c r="S2" s="3"/>
      <c r="T2" s="3"/>
      <c r="U2" s="3"/>
      <c r="V2" s="3"/>
      <c r="W2" s="290" t="str">
        <f>IF(Titel!B15&lt;&gt;"",Titel!B15,"")</f>
        <v/>
      </c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</row>
    <row r="3" spans="1:51" ht="24.95" customHeight="1" x14ac:dyDescent="0.25">
      <c r="A3" s="4" t="s">
        <v>0</v>
      </c>
      <c r="B3" s="4"/>
      <c r="C3" s="4"/>
      <c r="D3" s="4"/>
      <c r="E3" s="4"/>
      <c r="F3" s="291" t="str">
        <f>IF(Titel!B4&lt;&gt;"",(Titel!B4&amp;", "&amp;Titel!B5&amp;", "&amp;Titel!B6),"")</f>
        <v/>
      </c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</row>
    <row r="4" spans="1:51" ht="24.95" customHeight="1" x14ac:dyDescent="0.25">
      <c r="A4" s="4" t="s">
        <v>30</v>
      </c>
      <c r="B4" s="4"/>
      <c r="C4" s="4"/>
      <c r="D4" s="291" t="str">
        <f>IF(Titel!B10&lt;&gt;"",(Titel!B10&amp;", "&amp;Titel!B12),"")</f>
        <v xml:space="preserve">Bitte Händler wählen…,    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</row>
    <row r="5" spans="1:51" ht="24" customHeight="1" x14ac:dyDescent="0.3">
      <c r="B5" t="s">
        <v>51</v>
      </c>
      <c r="Y5" s="11"/>
      <c r="AD5" s="166" t="s">
        <v>18</v>
      </c>
      <c r="AE5" s="258">
        <f>Grundelement!AF5</f>
        <v>0</v>
      </c>
      <c r="AF5" s="259"/>
      <c r="AG5" s="259"/>
      <c r="AH5" s="259"/>
      <c r="AI5" t="s">
        <v>19</v>
      </c>
    </row>
    <row r="6" spans="1:51" ht="5.25" customHeight="1" x14ac:dyDescent="0.25"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51" ht="15.75" customHeight="1" x14ac:dyDescent="0.25">
      <c r="B7" t="s">
        <v>52</v>
      </c>
    </row>
    <row r="8" spans="1:51" ht="19.5" customHeight="1" x14ac:dyDescent="0.25">
      <c r="C8" t="s">
        <v>20</v>
      </c>
      <c r="J8" t="s">
        <v>21</v>
      </c>
      <c r="Q8" s="229" t="str">
        <f>IF(AND(Grundelement!BA7=TRUE,Grundelement!BA8=Grundelement!BA9),"FEHLER! Entweder Gleichstrom ODER Gegenstrom!","")</f>
        <v/>
      </c>
    </row>
    <row r="9" spans="1:51" ht="19.5" customHeight="1" x14ac:dyDescent="0.25">
      <c r="B9" t="s">
        <v>53</v>
      </c>
    </row>
    <row r="10" spans="1:51" ht="18.75" customHeight="1" x14ac:dyDescent="0.25">
      <c r="C10" t="s">
        <v>22</v>
      </c>
      <c r="N10" t="s">
        <v>23</v>
      </c>
      <c r="T10" t="s">
        <v>24</v>
      </c>
    </row>
    <row r="11" spans="1:51" ht="30" customHeight="1" x14ac:dyDescent="0.25">
      <c r="A11" s="153" t="s">
        <v>3</v>
      </c>
      <c r="B11" s="153"/>
      <c r="C11" s="153"/>
      <c r="D11" s="153"/>
      <c r="E11" s="153"/>
      <c r="F11" s="158"/>
      <c r="G11" s="261" t="str">
        <f>SYSTEMAUSWAHL!E14</f>
        <v/>
      </c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158"/>
      <c r="S11" s="153"/>
      <c r="T11" s="153"/>
      <c r="U11" s="153"/>
      <c r="V11" s="153"/>
      <c r="W11" s="154" t="s">
        <v>25</v>
      </c>
      <c r="X11" s="272"/>
      <c r="Y11" s="272"/>
      <c r="Z11" s="272"/>
      <c r="AA11" s="272"/>
      <c r="AB11" s="153" t="s">
        <v>19</v>
      </c>
    </row>
    <row r="12" spans="1:51" ht="21" customHeight="1" x14ac:dyDescent="0.3">
      <c r="A12" s="11" t="s">
        <v>26</v>
      </c>
    </row>
    <row r="13" spans="1:51" ht="21" customHeight="1" x14ac:dyDescent="0.25">
      <c r="A13" s="277" t="s">
        <v>561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O13" s="149">
        <v>1</v>
      </c>
      <c r="P13" s="128" t="s">
        <v>33</v>
      </c>
      <c r="Q13" s="246"/>
      <c r="R13" s="246"/>
      <c r="S13" s="246"/>
      <c r="T13" s="128" t="s">
        <v>31</v>
      </c>
      <c r="U13" s="128"/>
      <c r="V13" s="128"/>
      <c r="W13" s="128"/>
      <c r="X13" s="128"/>
      <c r="Y13" s="269"/>
      <c r="Z13" s="269"/>
      <c r="AA13" s="269"/>
      <c r="AB13" s="128" t="s">
        <v>32</v>
      </c>
    </row>
    <row r="14" spans="1:51" ht="21" customHeight="1" x14ac:dyDescent="0.25">
      <c r="A14" s="277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O14" s="149">
        <v>2</v>
      </c>
      <c r="P14" s="95" t="s">
        <v>33</v>
      </c>
      <c r="Q14" s="249"/>
      <c r="R14" s="249"/>
      <c r="S14" s="249"/>
      <c r="T14" s="128" t="s">
        <v>31</v>
      </c>
      <c r="U14" s="128"/>
      <c r="V14" s="128"/>
      <c r="W14" s="128"/>
      <c r="X14" s="128"/>
      <c r="Y14" s="250"/>
      <c r="Z14" s="250"/>
      <c r="AA14" s="250"/>
      <c r="AB14" s="95" t="s">
        <v>32</v>
      </c>
    </row>
    <row r="15" spans="1:51" ht="21" customHeight="1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O15" s="149">
        <v>3</v>
      </c>
      <c r="P15" s="95" t="s">
        <v>33</v>
      </c>
      <c r="Q15" s="249"/>
      <c r="R15" s="249"/>
      <c r="S15" s="249"/>
      <c r="T15" s="128" t="s">
        <v>31</v>
      </c>
      <c r="U15" s="128"/>
      <c r="V15" s="128"/>
      <c r="W15" s="128"/>
      <c r="X15" s="128"/>
      <c r="Y15" s="250"/>
      <c r="Z15" s="250"/>
      <c r="AA15" s="250"/>
      <c r="AB15" s="95" t="s">
        <v>32</v>
      </c>
      <c r="AK15" s="14"/>
      <c r="AL15" s="14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</row>
    <row r="16" spans="1:51" ht="21" customHeight="1" x14ac:dyDescent="0.25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O16" s="149">
        <v>4</v>
      </c>
      <c r="P16" s="95" t="s">
        <v>33</v>
      </c>
      <c r="Q16" s="249"/>
      <c r="R16" s="249"/>
      <c r="S16" s="249"/>
      <c r="T16" s="128" t="s">
        <v>31</v>
      </c>
      <c r="U16" s="128"/>
      <c r="V16" s="128"/>
      <c r="W16" s="128"/>
      <c r="X16" s="128"/>
      <c r="Y16" s="250"/>
      <c r="Z16" s="250"/>
      <c r="AA16" s="250"/>
      <c r="AB16" s="95" t="s">
        <v>32</v>
      </c>
      <c r="AK16" s="14"/>
      <c r="AL16" s="14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</row>
    <row r="17" spans="1:51" ht="21" customHeight="1" x14ac:dyDescent="0.25">
      <c r="O17" s="149">
        <v>5</v>
      </c>
      <c r="P17" s="246"/>
      <c r="Q17" s="246"/>
      <c r="R17" s="246"/>
      <c r="S17" s="246"/>
      <c r="T17" s="246"/>
      <c r="U17" s="246"/>
      <c r="V17" s="246"/>
      <c r="W17" s="246"/>
      <c r="X17" s="126"/>
      <c r="Y17" s="250"/>
      <c r="Z17" s="250"/>
      <c r="AA17" s="250"/>
      <c r="AB17" s="95" t="s">
        <v>32</v>
      </c>
      <c r="AK17" s="14"/>
      <c r="AL17" s="14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</row>
    <row r="18" spans="1:51" ht="21" customHeight="1" x14ac:dyDescent="0.25">
      <c r="O18" s="169">
        <v>6</v>
      </c>
      <c r="P18" s="249"/>
      <c r="Q18" s="249"/>
      <c r="R18" s="249"/>
      <c r="S18" s="249"/>
      <c r="T18" s="249"/>
      <c r="U18" s="249"/>
      <c r="V18" s="249"/>
      <c r="W18" s="249"/>
      <c r="X18" s="126"/>
      <c r="Y18" s="250"/>
      <c r="Z18" s="250"/>
      <c r="AA18" s="250"/>
      <c r="AB18" s="133" t="s">
        <v>32</v>
      </c>
      <c r="AK18" s="14"/>
      <c r="AL18" s="14"/>
      <c r="AM18" s="15"/>
      <c r="AN18" s="15"/>
      <c r="AO18" s="15"/>
      <c r="AP18" s="15"/>
      <c r="AQ18" s="15"/>
      <c r="AR18" s="14"/>
      <c r="AS18" s="14"/>
      <c r="AT18" s="14"/>
      <c r="AU18" s="14"/>
      <c r="AV18" s="14"/>
      <c r="AW18" s="14"/>
      <c r="AX18" s="14"/>
      <c r="AY18" s="14"/>
    </row>
    <row r="19" spans="1:51" ht="10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79"/>
      <c r="AA19" s="79"/>
      <c r="AB19" s="79"/>
      <c r="AC19" s="1"/>
      <c r="AD19" s="1"/>
      <c r="AE19" s="1"/>
      <c r="AF19" s="1"/>
      <c r="AG19" s="1"/>
      <c r="AH19" s="1"/>
      <c r="AI19" s="1"/>
      <c r="AJ19" s="1"/>
      <c r="AK19" s="62"/>
      <c r="AL19" s="62"/>
      <c r="AM19" s="62"/>
      <c r="AN19" s="62"/>
      <c r="AO19" s="62"/>
      <c r="AP19" s="62"/>
      <c r="AQ19" s="62"/>
      <c r="AR19" s="62"/>
      <c r="AS19" s="14"/>
      <c r="AT19" s="14"/>
      <c r="AU19" s="14"/>
      <c r="AV19" s="14"/>
      <c r="AW19" s="14"/>
      <c r="AX19" s="14"/>
      <c r="AY19" s="14"/>
    </row>
    <row r="20" spans="1:51" ht="16.5" customHeight="1" x14ac:dyDescent="0.25">
      <c r="A20" s="85" t="s">
        <v>39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0"/>
      <c r="AA20" s="80"/>
      <c r="AB20" s="80"/>
    </row>
    <row r="21" spans="1:51" ht="17.25" customHeight="1" x14ac:dyDescent="0.3">
      <c r="A21" s="11" t="s">
        <v>34</v>
      </c>
    </row>
    <row r="22" spans="1:51" ht="16.5" customHeight="1" x14ac:dyDescent="0.25">
      <c r="A22" s="277" t="s">
        <v>561</v>
      </c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77"/>
      <c r="O22" s="77"/>
      <c r="P22" s="77"/>
      <c r="Q22" s="77"/>
      <c r="R22" s="77"/>
      <c r="S22" s="77"/>
      <c r="T22" s="77"/>
      <c r="U22" s="77"/>
      <c r="V22" s="77"/>
      <c r="X22" s="6"/>
      <c r="Y22" s="82" t="s">
        <v>36</v>
      </c>
      <c r="Z22" s="82"/>
      <c r="AA22" s="82"/>
      <c r="AB22" s="83"/>
    </row>
    <row r="23" spans="1:51" ht="11.25" customHeight="1" x14ac:dyDescent="0.25">
      <c r="A23" s="277"/>
      <c r="B23" s="277"/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X23" s="9"/>
      <c r="Y23" s="278" t="s">
        <v>37</v>
      </c>
      <c r="Z23" s="278"/>
      <c r="AA23" s="278"/>
      <c r="AB23" s="279"/>
    </row>
    <row r="24" spans="1:51" ht="4.5" customHeight="1" x14ac:dyDescent="0.25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X24" s="1"/>
      <c r="Y24" s="88"/>
      <c r="Z24" s="88"/>
      <c r="AA24" s="88"/>
      <c r="AB24" s="88"/>
    </row>
    <row r="25" spans="1:51" ht="20.100000000000001" customHeight="1" x14ac:dyDescent="0.25">
      <c r="A25" s="81"/>
      <c r="N25" s="71"/>
      <c r="O25" s="149" t="s">
        <v>566</v>
      </c>
      <c r="P25" s="128" t="s">
        <v>33</v>
      </c>
      <c r="Q25" s="273"/>
      <c r="R25" s="273"/>
      <c r="S25" s="273"/>
      <c r="T25" s="128" t="s">
        <v>565</v>
      </c>
      <c r="U25" s="128"/>
      <c r="V25" s="128"/>
      <c r="W25" s="128"/>
      <c r="X25" s="128"/>
      <c r="Y25" s="275"/>
      <c r="Z25" s="275"/>
      <c r="AA25" s="275"/>
      <c r="AB25" s="128" t="s">
        <v>32</v>
      </c>
    </row>
    <row r="26" spans="1:51" ht="20.100000000000001" customHeight="1" x14ac:dyDescent="0.25">
      <c r="N26" s="71"/>
      <c r="O26" s="149" t="s">
        <v>567</v>
      </c>
      <c r="P26" s="95" t="s">
        <v>33</v>
      </c>
      <c r="Q26" s="274"/>
      <c r="R26" s="274"/>
      <c r="S26" s="274"/>
      <c r="T26" s="128" t="s">
        <v>565</v>
      </c>
      <c r="U26" s="128"/>
      <c r="V26" s="128"/>
      <c r="W26" s="128"/>
      <c r="X26" s="128"/>
      <c r="Y26" s="242"/>
      <c r="Z26" s="242"/>
      <c r="AA26" s="242"/>
      <c r="AB26" s="95" t="s">
        <v>32</v>
      </c>
    </row>
    <row r="27" spans="1:51" ht="20.100000000000001" customHeight="1" x14ac:dyDescent="0.25">
      <c r="N27" s="71"/>
      <c r="O27" s="149" t="s">
        <v>568</v>
      </c>
      <c r="P27" s="95" t="s">
        <v>33</v>
      </c>
      <c r="Q27" s="274"/>
      <c r="R27" s="274"/>
      <c r="S27" s="274"/>
      <c r="T27" s="128" t="s">
        <v>565</v>
      </c>
      <c r="U27" s="128"/>
      <c r="V27" s="128"/>
      <c r="W27" s="128"/>
      <c r="X27" s="128"/>
      <c r="Y27" s="242"/>
      <c r="Z27" s="242"/>
      <c r="AA27" s="242"/>
      <c r="AB27" s="95" t="s">
        <v>32</v>
      </c>
    </row>
    <row r="28" spans="1:51" ht="20.100000000000001" customHeight="1" x14ac:dyDescent="0.25">
      <c r="N28" s="71"/>
      <c r="O28" s="149" t="s">
        <v>569</v>
      </c>
      <c r="P28" s="95" t="s">
        <v>33</v>
      </c>
      <c r="Q28" s="274"/>
      <c r="R28" s="274"/>
      <c r="S28" s="274"/>
      <c r="T28" s="128" t="s">
        <v>565</v>
      </c>
      <c r="U28" s="128"/>
      <c r="V28" s="128"/>
      <c r="W28" s="128"/>
      <c r="X28" s="128"/>
      <c r="Y28" s="242"/>
      <c r="Z28" s="242"/>
      <c r="AA28" s="242"/>
      <c r="AB28" s="95" t="s">
        <v>32</v>
      </c>
    </row>
    <row r="29" spans="1:51" ht="20.100000000000001" customHeight="1" x14ac:dyDescent="0.25">
      <c r="N29" s="12"/>
      <c r="O29" s="149" t="s">
        <v>570</v>
      </c>
      <c r="P29" s="95" t="s">
        <v>605</v>
      </c>
      <c r="Q29" s="136"/>
      <c r="R29" s="137"/>
      <c r="S29" s="137"/>
      <c r="T29" s="138"/>
      <c r="U29" s="138"/>
      <c r="V29" s="138"/>
      <c r="W29" s="138"/>
      <c r="X29" s="138"/>
      <c r="Y29" s="242"/>
      <c r="Z29" s="242"/>
      <c r="AA29" s="242"/>
      <c r="AB29" s="95" t="s">
        <v>32</v>
      </c>
    </row>
    <row r="30" spans="1:51" ht="20.100000000000001" customHeight="1" x14ac:dyDescent="0.25">
      <c r="A30" s="86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51" ht="12.75" customHeight="1" x14ac:dyDescent="0.25">
      <c r="A31" s="81" t="s">
        <v>38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1"/>
    </row>
    <row r="32" spans="1:51" ht="4.5" customHeight="1" x14ac:dyDescent="0.25">
      <c r="A32" s="280" t="s">
        <v>562</v>
      </c>
      <c r="B32" s="280"/>
      <c r="C32" s="280"/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3" t="s">
        <v>564</v>
      </c>
      <c r="R32" s="283" t="s">
        <v>563</v>
      </c>
      <c r="S32" s="283"/>
      <c r="T32" s="283"/>
      <c r="U32" s="283"/>
      <c r="V32" s="286"/>
      <c r="W32" s="286"/>
      <c r="X32" s="286"/>
    </row>
    <row r="33" spans="1:35" ht="21" customHeight="1" x14ac:dyDescent="0.25">
      <c r="A33" s="281"/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4"/>
      <c r="R33" s="284"/>
      <c r="S33" s="284"/>
      <c r="T33" s="284"/>
      <c r="U33" s="284"/>
      <c r="V33" s="287"/>
      <c r="W33" s="287"/>
      <c r="X33" s="287"/>
    </row>
    <row r="34" spans="1:35" ht="5.0999999999999996" customHeight="1" x14ac:dyDescent="0.25">
      <c r="A34" s="282"/>
      <c r="B34" s="282"/>
      <c r="C34" s="282"/>
      <c r="D34" s="282"/>
      <c r="E34" s="282"/>
      <c r="F34" s="282"/>
      <c r="G34" s="282"/>
      <c r="H34" s="282"/>
      <c r="I34" s="282"/>
      <c r="J34" s="282"/>
      <c r="K34" s="282"/>
      <c r="L34" s="282"/>
      <c r="M34" s="282"/>
      <c r="N34" s="282"/>
      <c r="O34" s="282"/>
      <c r="P34" s="282"/>
      <c r="Q34" s="285"/>
      <c r="R34" s="285"/>
      <c r="S34" s="285"/>
      <c r="T34" s="285"/>
      <c r="U34" s="285"/>
      <c r="V34" s="288"/>
      <c r="W34" s="288"/>
      <c r="X34" s="288"/>
      <c r="Y34" s="3"/>
      <c r="Z34" s="3"/>
      <c r="AA34" s="3"/>
      <c r="AB34" s="3"/>
    </row>
    <row r="35" spans="1:35" ht="4.5" customHeight="1" x14ac:dyDescent="0.25"/>
    <row r="36" spans="1:35" ht="15" customHeight="1" x14ac:dyDescent="0.25">
      <c r="A36" t="s">
        <v>46</v>
      </c>
      <c r="U36" s="10" t="s">
        <v>48</v>
      </c>
    </row>
    <row r="37" spans="1:35" ht="15.75" customHeight="1" x14ac:dyDescent="0.25">
      <c r="A37" t="s">
        <v>47</v>
      </c>
      <c r="U37" s="10" t="s">
        <v>49</v>
      </c>
    </row>
    <row r="38" spans="1:35" ht="4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35" ht="24.95" customHeight="1" x14ac:dyDescent="0.25">
      <c r="A39" t="s">
        <v>54</v>
      </c>
      <c r="I39" s="2"/>
      <c r="J39" s="276">
        <f>Grundelement!BA3+Grundelement!CA3+Grundelement!CN3+Grundelement!DA3</f>
        <v>0</v>
      </c>
      <c r="K39" s="276"/>
      <c r="L39" s="276"/>
      <c r="M39" s="276"/>
      <c r="N39" s="276"/>
      <c r="O39" s="2"/>
      <c r="P39" t="s">
        <v>50</v>
      </c>
    </row>
    <row r="40" spans="1:35" ht="8.2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35" ht="6" customHeight="1" x14ac:dyDescent="0.25"/>
    <row r="42" spans="1:35" ht="20.100000000000001" customHeight="1" x14ac:dyDescent="0.25">
      <c r="A42" s="3" t="s">
        <v>4</v>
      </c>
      <c r="B42" s="3"/>
      <c r="C42" s="3"/>
      <c r="D42" s="3"/>
      <c r="E42" s="3"/>
      <c r="F42" s="124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2"/>
      <c r="Y42" s="262"/>
      <c r="Z42" s="262"/>
      <c r="AA42" s="262"/>
      <c r="AB42" s="262"/>
      <c r="AC42" s="262"/>
      <c r="AD42" s="262"/>
      <c r="AE42" s="262"/>
      <c r="AF42" s="262"/>
      <c r="AG42" s="262"/>
      <c r="AH42" s="262"/>
      <c r="AI42" s="262"/>
    </row>
    <row r="43" spans="1:35" ht="20.100000000000001" customHeight="1" x14ac:dyDescent="0.25">
      <c r="A43" s="247"/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  <c r="AH43" s="247"/>
      <c r="AI43" s="247"/>
    </row>
  </sheetData>
  <sheetProtection algorithmName="SHA-512" hashValue="0QXQmOCR7GOHg2fIAw/e4DVfClOdms6bOI+y+ifIFCFD76SieLUxqEps1a3hnS4zUmlmeKHBY+Zjx0YeEVi1wA==" saltValue="3gjgsva8lxSANHN5XR5ojA==" spinCount="100000" sheet="1" objects="1" scenarios="1" selectLockedCells="1"/>
  <mergeCells count="38">
    <mergeCell ref="F2:Q2"/>
    <mergeCell ref="W2:AI2"/>
    <mergeCell ref="F3:AI3"/>
    <mergeCell ref="D4:AI4"/>
    <mergeCell ref="G11:Q11"/>
    <mergeCell ref="X11:AA11"/>
    <mergeCell ref="AE5:AH5"/>
    <mergeCell ref="J39:N39"/>
    <mergeCell ref="A43:AI43"/>
    <mergeCell ref="A13:M14"/>
    <mergeCell ref="Y23:AB23"/>
    <mergeCell ref="A22:M23"/>
    <mergeCell ref="A32:P34"/>
    <mergeCell ref="Q32:Q34"/>
    <mergeCell ref="R32:U34"/>
    <mergeCell ref="V32:X34"/>
    <mergeCell ref="Y29:AA29"/>
    <mergeCell ref="G42:AI42"/>
    <mergeCell ref="Y13:AA13"/>
    <mergeCell ref="Y14:AA14"/>
    <mergeCell ref="Y15:AA15"/>
    <mergeCell ref="Y16:AA16"/>
    <mergeCell ref="Y17:AA17"/>
    <mergeCell ref="Y18:AA18"/>
    <mergeCell ref="Q13:S13"/>
    <mergeCell ref="Q14:S14"/>
    <mergeCell ref="Q15:S15"/>
    <mergeCell ref="Q16:S16"/>
    <mergeCell ref="P17:W17"/>
    <mergeCell ref="P18:W18"/>
    <mergeCell ref="Q25:S25"/>
    <mergeCell ref="Q26:S26"/>
    <mergeCell ref="Q27:S27"/>
    <mergeCell ref="Q28:S28"/>
    <mergeCell ref="Y25:AA25"/>
    <mergeCell ref="Y26:AA26"/>
    <mergeCell ref="Y27:AA27"/>
    <mergeCell ref="Y28:AA28"/>
  </mergeCells>
  <printOptions horizontalCentered="1" verticalCentered="1"/>
  <pageMargins left="0.23622047244094491" right="0.23622047244094491" top="0.23622047244094491" bottom="0.23622047244094491" header="0" footer="0"/>
  <pageSetup paperSize="9" orientation="portrait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8</xdr:row>
                    <xdr:rowOff>0</xdr:rowOff>
                  </from>
                  <to>
                    <xdr:col>1</xdr:col>
                    <xdr:colOff>114300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4</xdr:row>
                    <xdr:rowOff>57150</xdr:rowOff>
                  </from>
                  <to>
                    <xdr:col>1</xdr:col>
                    <xdr:colOff>114300</xdr:colOff>
                    <xdr:row>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5</xdr:row>
                    <xdr:rowOff>9525</xdr:rowOff>
                  </from>
                  <to>
                    <xdr:col>1</xdr:col>
                    <xdr:colOff>114300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locked="0" defaultSize="0" autoFill="0" autoLine="0" autoPict="0" altText="">
                <anchor moveWithCells="1">
                  <from>
                    <xdr:col>1</xdr:col>
                    <xdr:colOff>9525</xdr:colOff>
                    <xdr:row>7</xdr:row>
                    <xdr:rowOff>9525</xdr:rowOff>
                  </from>
                  <to>
                    <xdr:col>2</xdr:col>
                    <xdr:colOff>123825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locked="0" defaultSize="0" autoFill="0" autoLine="0" autoPict="0" altText="">
                <anchor moveWithCells="1">
                  <from>
                    <xdr:col>8</xdr:col>
                    <xdr:colOff>9525</xdr:colOff>
                    <xdr:row>7</xdr:row>
                    <xdr:rowOff>9525</xdr:rowOff>
                  </from>
                  <to>
                    <xdr:col>9</xdr:col>
                    <xdr:colOff>123825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6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8</xdr:row>
                    <xdr:rowOff>238125</xdr:rowOff>
                  </from>
                  <to>
                    <xdr:col>2</xdr:col>
                    <xdr:colOff>133350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Check Box 7">
              <controlPr locked="0" defaultSize="0" autoFill="0" autoLine="0" autoPict="0" altText="">
                <anchor moveWithCells="1">
                  <from>
                    <xdr:col>12</xdr:col>
                    <xdr:colOff>0</xdr:colOff>
                    <xdr:row>8</xdr:row>
                    <xdr:rowOff>238125</xdr:rowOff>
                  </from>
                  <to>
                    <xdr:col>13</xdr:col>
                    <xdr:colOff>114300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1" name="Check Box 8">
              <controlPr locked="0" defaultSize="0" autoFill="0" autoLine="0" autoPict="0" altText="">
                <anchor moveWithCells="1">
                  <from>
                    <xdr:col>18</xdr:col>
                    <xdr:colOff>0</xdr:colOff>
                    <xdr:row>8</xdr:row>
                    <xdr:rowOff>238125</xdr:rowOff>
                  </from>
                  <to>
                    <xdr:col>19</xdr:col>
                    <xdr:colOff>114300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2" name="Check Box 10">
              <controlPr locked="0" defaultSize="0" autoFill="0" autoLine="0" autoPict="0" altText="">
                <anchor moveWithCells="1">
                  <from>
                    <xdr:col>22</xdr:col>
                    <xdr:colOff>152400</xdr:colOff>
                    <xdr:row>20</xdr:row>
                    <xdr:rowOff>171450</xdr:rowOff>
                  </from>
                  <to>
                    <xdr:col>24</xdr:col>
                    <xdr:colOff>104775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3" name="Check Box 11">
              <controlPr locked="0" defaultSize="0" autoFill="0" autoLine="0" autoPict="0" altText="">
                <anchor moveWithCells="1">
                  <from>
                    <xdr:col>21</xdr:col>
                    <xdr:colOff>19050</xdr:colOff>
                    <xdr:row>35</xdr:row>
                    <xdr:rowOff>9525</xdr:rowOff>
                  </from>
                  <to>
                    <xdr:col>22</xdr:col>
                    <xdr:colOff>142875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4" name="Check Box 12">
              <controlPr locked="0" defaultSize="0" autoFill="0" autoLine="0" autoPict="0" altText="">
                <anchor moveWithCells="1">
                  <from>
                    <xdr:col>21</xdr:col>
                    <xdr:colOff>19050</xdr:colOff>
                    <xdr:row>36</xdr:row>
                    <xdr:rowOff>28575</xdr:rowOff>
                  </from>
                  <to>
                    <xdr:col>22</xdr:col>
                    <xdr:colOff>142875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9" r:id="rId15" name="Check Box 13">
              <controlPr locked="0" defaultSize="0" autoFill="0" autoLine="0" autoPict="0" altText="">
                <anchor moveWithCells="1">
                  <from>
                    <xdr:col>17</xdr:col>
                    <xdr:colOff>19050</xdr:colOff>
                    <xdr:row>32</xdr:row>
                    <xdr:rowOff>9525</xdr:rowOff>
                  </from>
                  <to>
                    <xdr:col>18</xdr:col>
                    <xdr:colOff>114300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6" name="Check Box 14">
              <controlPr locked="0" defaultSize="0" autoFill="0" autoLine="0" autoPict="0" altText="">
                <anchor moveWithCells="1">
                  <from>
                    <xdr:col>21</xdr:col>
                    <xdr:colOff>19050</xdr:colOff>
                    <xdr:row>32</xdr:row>
                    <xdr:rowOff>9525</xdr:rowOff>
                  </from>
                  <to>
                    <xdr:col>22</xdr:col>
                    <xdr:colOff>95250</xdr:colOff>
                    <xdr:row>32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AY43"/>
  <sheetViews>
    <sheetView showGridLines="0" showRowColHeaders="0" zoomScaleNormal="100" zoomScaleSheetLayoutView="130" workbookViewId="0">
      <selection activeCell="X11" sqref="X11:AA11"/>
    </sheetView>
  </sheetViews>
  <sheetFormatPr baseColWidth="10" defaultColWidth="0" defaultRowHeight="15" zeroHeight="1" x14ac:dyDescent="0.25"/>
  <cols>
    <col min="1" max="28" width="2.42578125" customWidth="1"/>
    <col min="29" max="31" width="2.7109375" customWidth="1"/>
    <col min="32" max="32" width="1.85546875" customWidth="1"/>
    <col min="33" max="35" width="2.7109375" customWidth="1"/>
    <col min="36" max="16384" width="2.7109375" hidden="1"/>
  </cols>
  <sheetData>
    <row r="1" spans="1:51" s="122" customFormat="1" ht="45" customHeight="1" x14ac:dyDescent="0.35">
      <c r="A1" s="122" t="s">
        <v>727</v>
      </c>
    </row>
    <row r="2" spans="1:51" ht="24.95" customHeight="1" x14ac:dyDescent="0.25">
      <c r="A2" s="3" t="s">
        <v>28</v>
      </c>
      <c r="B2" s="3"/>
      <c r="C2" s="3"/>
      <c r="D2" s="3"/>
      <c r="E2" s="3"/>
      <c r="F2" s="289" t="str">
        <f>IF(Titel!E10&lt;&gt;"",(Titel!E10&amp;", "&amp;Titel!E12),"")</f>
        <v xml:space="preserve">Bitte Verarbeiter wählen…,    </v>
      </c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3" t="s">
        <v>29</v>
      </c>
      <c r="S2" s="3"/>
      <c r="T2" s="3"/>
      <c r="U2" s="3"/>
      <c r="V2" s="3"/>
      <c r="W2" s="290" t="str">
        <f>IF(Titel!B15&lt;&gt;"",Titel!B15,"")</f>
        <v/>
      </c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</row>
    <row r="3" spans="1:51" ht="24.95" customHeight="1" x14ac:dyDescent="0.25">
      <c r="A3" s="4" t="s">
        <v>0</v>
      </c>
      <c r="B3" s="4"/>
      <c r="C3" s="4"/>
      <c r="D3" s="4"/>
      <c r="E3" s="4"/>
      <c r="F3" s="291" t="str">
        <f>IF(Titel!B4&lt;&gt;"",(Titel!B4&amp;", "&amp;Titel!B5&amp;", "&amp;Titel!B6),"")</f>
        <v/>
      </c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</row>
    <row r="4" spans="1:51" ht="24.95" customHeight="1" x14ac:dyDescent="0.25">
      <c r="A4" s="4" t="s">
        <v>30</v>
      </c>
      <c r="B4" s="4"/>
      <c r="C4" s="4"/>
      <c r="D4" s="291" t="str">
        <f>IF(Titel!B10&lt;&gt;"",(Titel!B10&amp;", "&amp;Titel!B12),"")</f>
        <v xml:space="preserve">Bitte Händler wählen…,    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</row>
    <row r="5" spans="1:51" ht="24" customHeight="1" x14ac:dyDescent="0.3">
      <c r="B5" t="s">
        <v>51</v>
      </c>
      <c r="Y5" s="11"/>
      <c r="AD5" s="166" t="s">
        <v>18</v>
      </c>
      <c r="AE5" s="258">
        <f>Grundelement!AF5</f>
        <v>0</v>
      </c>
      <c r="AF5" s="259"/>
      <c r="AG5" s="259"/>
      <c r="AH5" s="259"/>
      <c r="AI5" t="s">
        <v>19</v>
      </c>
    </row>
    <row r="6" spans="1:51" ht="5.25" customHeight="1" x14ac:dyDescent="0.25"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51" ht="15.75" customHeight="1" x14ac:dyDescent="0.25">
      <c r="B7" t="s">
        <v>52</v>
      </c>
    </row>
    <row r="8" spans="1:51" ht="19.5" customHeight="1" x14ac:dyDescent="0.25">
      <c r="C8" t="s">
        <v>20</v>
      </c>
      <c r="J8" t="s">
        <v>21</v>
      </c>
      <c r="Q8" s="229" t="str">
        <f>IF(AND(Grundelement!BA7=TRUE,Grundelement!BA8=Grundelement!BA9),"FEHLER! Entweder Gleichstrom ODER Gegenstrom!","")</f>
        <v/>
      </c>
    </row>
    <row r="9" spans="1:51" ht="19.5" customHeight="1" x14ac:dyDescent="0.25">
      <c r="B9" t="s">
        <v>53</v>
      </c>
    </row>
    <row r="10" spans="1:51" ht="18.75" customHeight="1" x14ac:dyDescent="0.25">
      <c r="C10" t="s">
        <v>22</v>
      </c>
      <c r="N10" t="s">
        <v>23</v>
      </c>
      <c r="T10" t="s">
        <v>24</v>
      </c>
    </row>
    <row r="11" spans="1:51" ht="30" customHeight="1" x14ac:dyDescent="0.25">
      <c r="A11" s="172" t="s">
        <v>3</v>
      </c>
      <c r="B11" s="172"/>
      <c r="C11" s="172"/>
      <c r="D11" s="172"/>
      <c r="E11" s="172"/>
      <c r="F11" s="158"/>
      <c r="G11" s="261" t="str">
        <f>SYSTEMAUSWAHL!E14</f>
        <v/>
      </c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158"/>
      <c r="S11" s="172"/>
      <c r="T11" s="172"/>
      <c r="U11" s="172"/>
      <c r="V11" s="172"/>
      <c r="W11" s="173" t="s">
        <v>25</v>
      </c>
      <c r="X11" s="272"/>
      <c r="Y11" s="272"/>
      <c r="Z11" s="272"/>
      <c r="AA11" s="272"/>
      <c r="AB11" s="172" t="s">
        <v>19</v>
      </c>
    </row>
    <row r="12" spans="1:51" ht="21" customHeight="1" x14ac:dyDescent="0.3">
      <c r="A12" s="11" t="s">
        <v>26</v>
      </c>
    </row>
    <row r="13" spans="1:51" ht="21" customHeight="1" x14ac:dyDescent="0.25">
      <c r="A13" s="277" t="s">
        <v>561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O13" s="171">
        <v>1</v>
      </c>
      <c r="P13" s="170" t="s">
        <v>33</v>
      </c>
      <c r="Q13" s="246"/>
      <c r="R13" s="246"/>
      <c r="S13" s="246"/>
      <c r="T13" s="170" t="s">
        <v>31</v>
      </c>
      <c r="U13" s="170"/>
      <c r="V13" s="170"/>
      <c r="W13" s="170"/>
      <c r="X13" s="170"/>
      <c r="Y13" s="269"/>
      <c r="Z13" s="269"/>
      <c r="AA13" s="269"/>
      <c r="AB13" s="170" t="s">
        <v>32</v>
      </c>
    </row>
    <row r="14" spans="1:51" ht="21" customHeight="1" x14ac:dyDescent="0.25">
      <c r="A14" s="277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O14" s="171">
        <v>2</v>
      </c>
      <c r="P14" s="95" t="s">
        <v>33</v>
      </c>
      <c r="Q14" s="249"/>
      <c r="R14" s="249"/>
      <c r="S14" s="249"/>
      <c r="T14" s="170" t="s">
        <v>31</v>
      </c>
      <c r="U14" s="170"/>
      <c r="V14" s="170"/>
      <c r="W14" s="170"/>
      <c r="X14" s="170"/>
      <c r="Y14" s="250"/>
      <c r="Z14" s="250"/>
      <c r="AA14" s="250"/>
      <c r="AB14" s="95" t="s">
        <v>32</v>
      </c>
    </row>
    <row r="15" spans="1:51" ht="21" customHeight="1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O15" s="171">
        <v>3</v>
      </c>
      <c r="P15" s="95" t="s">
        <v>33</v>
      </c>
      <c r="Q15" s="249"/>
      <c r="R15" s="249"/>
      <c r="S15" s="249"/>
      <c r="T15" s="170" t="s">
        <v>31</v>
      </c>
      <c r="U15" s="170"/>
      <c r="V15" s="170"/>
      <c r="W15" s="170"/>
      <c r="X15" s="170"/>
      <c r="Y15" s="250"/>
      <c r="Z15" s="250"/>
      <c r="AA15" s="250"/>
      <c r="AB15" s="95" t="s">
        <v>32</v>
      </c>
      <c r="AK15" s="14"/>
      <c r="AL15" s="14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</row>
    <row r="16" spans="1:51" ht="21" customHeight="1" x14ac:dyDescent="0.25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O16" s="171">
        <v>4</v>
      </c>
      <c r="P16" s="95" t="s">
        <v>33</v>
      </c>
      <c r="Q16" s="249"/>
      <c r="R16" s="249"/>
      <c r="S16" s="249"/>
      <c r="T16" s="170" t="s">
        <v>31</v>
      </c>
      <c r="U16" s="170"/>
      <c r="V16" s="170"/>
      <c r="W16" s="170"/>
      <c r="X16" s="170"/>
      <c r="Y16" s="250"/>
      <c r="Z16" s="250"/>
      <c r="AA16" s="250"/>
      <c r="AB16" s="95" t="s">
        <v>32</v>
      </c>
      <c r="AK16" s="14"/>
      <c r="AL16" s="14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</row>
    <row r="17" spans="1:51" ht="21" customHeight="1" x14ac:dyDescent="0.25">
      <c r="O17" s="171">
        <v>5</v>
      </c>
      <c r="P17" s="246"/>
      <c r="Q17" s="246"/>
      <c r="R17" s="246"/>
      <c r="S17" s="246"/>
      <c r="T17" s="246"/>
      <c r="U17" s="246"/>
      <c r="V17" s="246"/>
      <c r="W17" s="246"/>
      <c r="X17" s="126"/>
      <c r="Y17" s="250"/>
      <c r="Z17" s="250"/>
      <c r="AA17" s="250"/>
      <c r="AB17" s="95" t="s">
        <v>32</v>
      </c>
      <c r="AK17" s="14"/>
      <c r="AL17" s="14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</row>
    <row r="18" spans="1:51" ht="21" customHeight="1" x14ac:dyDescent="0.25">
      <c r="O18" s="169">
        <v>6</v>
      </c>
      <c r="P18" s="249"/>
      <c r="Q18" s="249"/>
      <c r="R18" s="249"/>
      <c r="S18" s="249"/>
      <c r="T18" s="249"/>
      <c r="U18" s="249"/>
      <c r="V18" s="249"/>
      <c r="W18" s="249"/>
      <c r="X18" s="126"/>
      <c r="Y18" s="250"/>
      <c r="Z18" s="250"/>
      <c r="AA18" s="250"/>
      <c r="AB18" s="133" t="s">
        <v>32</v>
      </c>
      <c r="AK18" s="14"/>
      <c r="AL18" s="14"/>
      <c r="AM18" s="15"/>
      <c r="AN18" s="15"/>
      <c r="AO18" s="15"/>
      <c r="AP18" s="15"/>
      <c r="AQ18" s="15"/>
      <c r="AR18" s="14"/>
      <c r="AS18" s="14"/>
      <c r="AT18" s="14"/>
      <c r="AU18" s="14"/>
      <c r="AV18" s="14"/>
      <c r="AW18" s="14"/>
      <c r="AX18" s="14"/>
      <c r="AY18" s="14"/>
    </row>
    <row r="19" spans="1:51" ht="10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79"/>
      <c r="AA19" s="79"/>
      <c r="AB19" s="79"/>
      <c r="AC19" s="1"/>
      <c r="AD19" s="1"/>
      <c r="AE19" s="1"/>
      <c r="AF19" s="1"/>
      <c r="AG19" s="1"/>
      <c r="AH19" s="1"/>
      <c r="AI19" s="1"/>
      <c r="AJ19" s="1"/>
      <c r="AK19" s="62"/>
      <c r="AL19" s="62"/>
      <c r="AM19" s="62"/>
      <c r="AN19" s="62"/>
      <c r="AO19" s="62"/>
      <c r="AP19" s="62"/>
      <c r="AQ19" s="62"/>
      <c r="AR19" s="62"/>
      <c r="AS19" s="14"/>
      <c r="AT19" s="14"/>
      <c r="AU19" s="14"/>
      <c r="AV19" s="14"/>
      <c r="AW19" s="14"/>
      <c r="AX19" s="14"/>
      <c r="AY19" s="14"/>
    </row>
    <row r="20" spans="1:51" ht="16.5" customHeight="1" x14ac:dyDescent="0.25">
      <c r="A20" s="85" t="s">
        <v>39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0"/>
      <c r="AA20" s="80"/>
      <c r="AB20" s="80"/>
    </row>
    <row r="21" spans="1:51" ht="17.25" customHeight="1" x14ac:dyDescent="0.3">
      <c r="A21" s="11" t="s">
        <v>34</v>
      </c>
    </row>
    <row r="22" spans="1:51" ht="16.5" customHeight="1" x14ac:dyDescent="0.25">
      <c r="A22" s="277" t="s">
        <v>561</v>
      </c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77"/>
      <c r="O22" s="77"/>
      <c r="P22" s="77"/>
      <c r="Q22" s="77"/>
      <c r="R22" s="77"/>
      <c r="S22" s="77"/>
      <c r="T22" s="77"/>
      <c r="U22" s="77"/>
      <c r="V22" s="77"/>
      <c r="X22" s="6"/>
      <c r="Y22" s="82" t="s">
        <v>36</v>
      </c>
      <c r="Z22" s="82"/>
      <c r="AA22" s="82"/>
      <c r="AB22" s="83"/>
    </row>
    <row r="23" spans="1:51" ht="11.25" customHeight="1" x14ac:dyDescent="0.25">
      <c r="A23" s="277"/>
      <c r="B23" s="277"/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X23" s="9"/>
      <c r="Y23" s="278" t="s">
        <v>37</v>
      </c>
      <c r="Z23" s="278"/>
      <c r="AA23" s="278"/>
      <c r="AB23" s="279"/>
    </row>
    <row r="24" spans="1:51" ht="4.5" customHeight="1" x14ac:dyDescent="0.25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X24" s="1"/>
      <c r="Y24" s="88"/>
      <c r="Z24" s="88"/>
      <c r="AA24" s="88"/>
      <c r="AB24" s="88"/>
    </row>
    <row r="25" spans="1:51" ht="20.100000000000001" customHeight="1" x14ac:dyDescent="0.25">
      <c r="A25" s="81"/>
      <c r="N25" s="73"/>
      <c r="O25" s="171" t="s">
        <v>566</v>
      </c>
      <c r="P25" s="170" t="s">
        <v>33</v>
      </c>
      <c r="Q25" s="273"/>
      <c r="R25" s="273"/>
      <c r="S25" s="273"/>
      <c r="T25" s="170" t="s">
        <v>565</v>
      </c>
      <c r="U25" s="170"/>
      <c r="V25" s="170"/>
      <c r="W25" s="170"/>
      <c r="X25" s="170"/>
      <c r="Y25" s="275"/>
      <c r="Z25" s="275"/>
      <c r="AA25" s="275"/>
      <c r="AB25" s="170" t="s">
        <v>32</v>
      </c>
    </row>
    <row r="26" spans="1:51" ht="20.100000000000001" customHeight="1" x14ac:dyDescent="0.25">
      <c r="N26" s="73"/>
      <c r="O26" s="171" t="s">
        <v>567</v>
      </c>
      <c r="P26" s="95" t="s">
        <v>33</v>
      </c>
      <c r="Q26" s="274"/>
      <c r="R26" s="274"/>
      <c r="S26" s="274"/>
      <c r="T26" s="170" t="s">
        <v>565</v>
      </c>
      <c r="U26" s="170"/>
      <c r="V26" s="170"/>
      <c r="W26" s="170"/>
      <c r="X26" s="170"/>
      <c r="Y26" s="242"/>
      <c r="Z26" s="242"/>
      <c r="AA26" s="242"/>
      <c r="AB26" s="95" t="s">
        <v>32</v>
      </c>
    </row>
    <row r="27" spans="1:51" ht="20.100000000000001" customHeight="1" x14ac:dyDescent="0.25">
      <c r="N27" s="73"/>
      <c r="O27" s="171" t="s">
        <v>568</v>
      </c>
      <c r="P27" s="95" t="s">
        <v>33</v>
      </c>
      <c r="Q27" s="274"/>
      <c r="R27" s="274"/>
      <c r="S27" s="274"/>
      <c r="T27" s="170" t="s">
        <v>565</v>
      </c>
      <c r="U27" s="170"/>
      <c r="V27" s="170"/>
      <c r="W27" s="170"/>
      <c r="X27" s="170"/>
      <c r="Y27" s="242"/>
      <c r="Z27" s="242"/>
      <c r="AA27" s="242"/>
      <c r="AB27" s="95" t="s">
        <v>32</v>
      </c>
    </row>
    <row r="28" spans="1:51" ht="20.100000000000001" customHeight="1" x14ac:dyDescent="0.25">
      <c r="N28" s="73"/>
      <c r="O28" s="171" t="s">
        <v>569</v>
      </c>
      <c r="P28" s="95" t="s">
        <v>33</v>
      </c>
      <c r="Q28" s="274"/>
      <c r="R28" s="274"/>
      <c r="S28" s="274"/>
      <c r="T28" s="170" t="s">
        <v>565</v>
      </c>
      <c r="U28" s="170"/>
      <c r="V28" s="170"/>
      <c r="W28" s="170"/>
      <c r="X28" s="170"/>
      <c r="Y28" s="242"/>
      <c r="Z28" s="242"/>
      <c r="AA28" s="242"/>
      <c r="AB28" s="95" t="s">
        <v>32</v>
      </c>
    </row>
    <row r="29" spans="1:51" ht="20.100000000000001" customHeight="1" x14ac:dyDescent="0.25">
      <c r="N29" s="12"/>
      <c r="O29" s="171" t="s">
        <v>570</v>
      </c>
      <c r="P29" s="95" t="s">
        <v>758</v>
      </c>
      <c r="Q29" s="136"/>
      <c r="R29" s="137"/>
      <c r="S29" s="137"/>
      <c r="T29" s="138"/>
      <c r="U29" s="138"/>
      <c r="V29" s="138"/>
      <c r="W29" s="138"/>
      <c r="X29" s="138"/>
      <c r="Y29" s="242"/>
      <c r="Z29" s="242"/>
      <c r="AA29" s="242"/>
      <c r="AB29" s="95" t="s">
        <v>32</v>
      </c>
    </row>
    <row r="30" spans="1:51" ht="20.100000000000001" customHeight="1" x14ac:dyDescent="0.25">
      <c r="A30" s="86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51" ht="12.75" customHeight="1" x14ac:dyDescent="0.25">
      <c r="A31" s="81" t="s">
        <v>38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1"/>
    </row>
    <row r="32" spans="1:51" ht="5.0999999999999996" customHeight="1" x14ac:dyDescent="0.25">
      <c r="A32" s="280" t="s">
        <v>562</v>
      </c>
      <c r="B32" s="280"/>
      <c r="C32" s="280"/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3" t="s">
        <v>564</v>
      </c>
      <c r="R32" s="283" t="s">
        <v>563</v>
      </c>
      <c r="S32" s="283"/>
      <c r="T32" s="283"/>
      <c r="U32" s="283"/>
      <c r="V32" s="286"/>
      <c r="W32" s="286"/>
      <c r="X32" s="286"/>
    </row>
    <row r="33" spans="1:35" ht="21" customHeight="1" x14ac:dyDescent="0.25">
      <c r="A33" s="281"/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4"/>
      <c r="R33" s="284"/>
      <c r="S33" s="284"/>
      <c r="T33" s="284"/>
      <c r="U33" s="284"/>
      <c r="V33" s="287"/>
      <c r="W33" s="287"/>
      <c r="X33" s="287"/>
    </row>
    <row r="34" spans="1:35" ht="5.0999999999999996" customHeight="1" x14ac:dyDescent="0.25">
      <c r="A34" s="282"/>
      <c r="B34" s="282"/>
      <c r="C34" s="282"/>
      <c r="D34" s="282"/>
      <c r="E34" s="282"/>
      <c r="F34" s="282"/>
      <c r="G34" s="282"/>
      <c r="H34" s="282"/>
      <c r="I34" s="282"/>
      <c r="J34" s="282"/>
      <c r="K34" s="282"/>
      <c r="L34" s="282"/>
      <c r="M34" s="282"/>
      <c r="N34" s="282"/>
      <c r="O34" s="282"/>
      <c r="P34" s="282"/>
      <c r="Q34" s="285"/>
      <c r="R34" s="285"/>
      <c r="S34" s="285"/>
      <c r="T34" s="285"/>
      <c r="U34" s="285"/>
      <c r="V34" s="288"/>
      <c r="W34" s="288"/>
      <c r="X34" s="288"/>
      <c r="Y34" s="3"/>
      <c r="Z34" s="3"/>
      <c r="AA34" s="3"/>
      <c r="AB34" s="3"/>
    </row>
    <row r="35" spans="1:35" ht="4.5" customHeight="1" x14ac:dyDescent="0.25"/>
    <row r="36" spans="1:35" ht="15" customHeight="1" x14ac:dyDescent="0.25">
      <c r="A36" t="s">
        <v>46</v>
      </c>
      <c r="U36" s="10" t="s">
        <v>48</v>
      </c>
    </row>
    <row r="37" spans="1:35" ht="15.75" customHeight="1" x14ac:dyDescent="0.25">
      <c r="A37" t="s">
        <v>47</v>
      </c>
      <c r="U37" s="10" t="s">
        <v>49</v>
      </c>
    </row>
    <row r="38" spans="1:35" ht="4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35" ht="24.95" customHeight="1" x14ac:dyDescent="0.25">
      <c r="A39" t="s">
        <v>54</v>
      </c>
      <c r="I39" s="2"/>
      <c r="J39" s="276">
        <f>Grundelement!BA3+Grundelement!CA3+Grundelement!CN3+Grundelement!DA3</f>
        <v>0</v>
      </c>
      <c r="K39" s="276"/>
      <c r="L39" s="276"/>
      <c r="M39" s="276"/>
      <c r="N39" s="276"/>
      <c r="O39" s="2"/>
      <c r="P39" t="s">
        <v>50</v>
      </c>
    </row>
    <row r="40" spans="1:35" ht="5.2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35" ht="2.25" customHeight="1" x14ac:dyDescent="0.25"/>
    <row r="42" spans="1:35" ht="20.100000000000001" customHeight="1" x14ac:dyDescent="0.25">
      <c r="A42" s="3" t="s">
        <v>4</v>
      </c>
      <c r="B42" s="3"/>
      <c r="C42" s="3"/>
      <c r="D42" s="3"/>
      <c r="E42" s="3"/>
      <c r="F42" s="124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2"/>
      <c r="Y42" s="262"/>
      <c r="Z42" s="262"/>
      <c r="AA42" s="262"/>
      <c r="AB42" s="262"/>
      <c r="AC42" s="262"/>
      <c r="AD42" s="262"/>
      <c r="AE42" s="262"/>
      <c r="AF42" s="262"/>
      <c r="AG42" s="262"/>
      <c r="AH42" s="262"/>
      <c r="AI42" s="262"/>
    </row>
    <row r="43" spans="1:35" ht="20.100000000000001" customHeight="1" x14ac:dyDescent="0.25">
      <c r="A43" s="247"/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  <c r="AH43" s="247"/>
      <c r="AI43" s="247"/>
    </row>
  </sheetData>
  <sheetProtection algorithmName="SHA-512" hashValue="Ro05sBCdtksuVqUgN62eOnZrSO2FReLygpdeegxR0De1qmd4yVo/HOqnqNV2GT1UESpe2JaGa4DG+hcfc0E8HA==" saltValue="2wsO/LpFL4RiPvlsXDuTFg==" spinCount="100000" sheet="1" objects="1" scenarios="1" selectLockedCells="1"/>
  <mergeCells count="38">
    <mergeCell ref="J39:N39"/>
    <mergeCell ref="G42:AI42"/>
    <mergeCell ref="A43:AI43"/>
    <mergeCell ref="Q27:S27"/>
    <mergeCell ref="Y27:AA27"/>
    <mergeCell ref="Q28:S28"/>
    <mergeCell ref="Y28:AA28"/>
    <mergeCell ref="Y29:AA29"/>
    <mergeCell ref="A32:P34"/>
    <mergeCell ref="Q32:Q34"/>
    <mergeCell ref="R32:U34"/>
    <mergeCell ref="V32:X34"/>
    <mergeCell ref="A22:M23"/>
    <mergeCell ref="Y23:AB23"/>
    <mergeCell ref="Q25:S25"/>
    <mergeCell ref="Y25:AA25"/>
    <mergeCell ref="Q26:S26"/>
    <mergeCell ref="Y26:AA26"/>
    <mergeCell ref="Q16:S16"/>
    <mergeCell ref="Y16:AA16"/>
    <mergeCell ref="P17:W17"/>
    <mergeCell ref="Y17:AA17"/>
    <mergeCell ref="P18:W18"/>
    <mergeCell ref="Y18:AA18"/>
    <mergeCell ref="Q15:S15"/>
    <mergeCell ref="Y15:AA15"/>
    <mergeCell ref="F2:Q2"/>
    <mergeCell ref="W2:AI2"/>
    <mergeCell ref="F3:AI3"/>
    <mergeCell ref="D4:AI4"/>
    <mergeCell ref="AE5:AH5"/>
    <mergeCell ref="G11:Q11"/>
    <mergeCell ref="X11:AA11"/>
    <mergeCell ref="A13:M14"/>
    <mergeCell ref="Q13:S13"/>
    <mergeCell ref="Y13:AA13"/>
    <mergeCell ref="Q14:S14"/>
    <mergeCell ref="Y14:AA14"/>
  </mergeCells>
  <printOptions horizontalCentered="1" verticalCentered="1"/>
  <pageMargins left="0.23622047244094491" right="0.23622047244094491" top="0.23622047244094491" bottom="0.23622047244094491" header="0" footer="0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8</xdr:row>
                    <xdr:rowOff>0</xdr:rowOff>
                  </from>
                  <to>
                    <xdr:col>1</xdr:col>
                    <xdr:colOff>133350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Check Box 2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4</xdr:row>
                    <xdr:rowOff>57150</xdr:rowOff>
                  </from>
                  <to>
                    <xdr:col>1</xdr:col>
                    <xdr:colOff>133350</xdr:colOff>
                    <xdr:row>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Check Box 3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5</xdr:row>
                    <xdr:rowOff>9525</xdr:rowOff>
                  </from>
                  <to>
                    <xdr:col>1</xdr:col>
                    <xdr:colOff>133350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7" name="Check Box 4">
              <controlPr locked="0" defaultSize="0" autoFill="0" autoLine="0" autoPict="0" altText="">
                <anchor moveWithCells="1">
                  <from>
                    <xdr:col>1</xdr:col>
                    <xdr:colOff>9525</xdr:colOff>
                    <xdr:row>7</xdr:row>
                    <xdr:rowOff>9525</xdr:rowOff>
                  </from>
                  <to>
                    <xdr:col>2</xdr:col>
                    <xdr:colOff>142875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3" r:id="rId8" name="Check Box 5">
              <controlPr locked="0" defaultSize="0" autoFill="0" autoLine="0" autoPict="0" altText="">
                <anchor moveWithCells="1">
                  <from>
                    <xdr:col>8</xdr:col>
                    <xdr:colOff>9525</xdr:colOff>
                    <xdr:row>7</xdr:row>
                    <xdr:rowOff>9525</xdr:rowOff>
                  </from>
                  <to>
                    <xdr:col>9</xdr:col>
                    <xdr:colOff>142875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9" name="Check Box 6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8</xdr:row>
                    <xdr:rowOff>238125</xdr:rowOff>
                  </from>
                  <to>
                    <xdr:col>2</xdr:col>
                    <xdr:colOff>152400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5" r:id="rId10" name="Check Box 7">
              <controlPr locked="0" defaultSize="0" autoFill="0" autoLine="0" autoPict="0" altText="">
                <anchor moveWithCells="1">
                  <from>
                    <xdr:col>12</xdr:col>
                    <xdr:colOff>0</xdr:colOff>
                    <xdr:row>8</xdr:row>
                    <xdr:rowOff>238125</xdr:rowOff>
                  </from>
                  <to>
                    <xdr:col>13</xdr:col>
                    <xdr:colOff>133350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11" name="Check Box 8">
              <controlPr locked="0" defaultSize="0" autoFill="0" autoLine="0" autoPict="0" altText="">
                <anchor moveWithCells="1">
                  <from>
                    <xdr:col>18</xdr:col>
                    <xdr:colOff>0</xdr:colOff>
                    <xdr:row>8</xdr:row>
                    <xdr:rowOff>238125</xdr:rowOff>
                  </from>
                  <to>
                    <xdr:col>19</xdr:col>
                    <xdr:colOff>133350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7" r:id="rId12" name="Check Box 9">
              <controlPr locked="0" defaultSize="0" autoFill="0" autoLine="0" autoPict="0" altText="">
                <anchor moveWithCells="1">
                  <from>
                    <xdr:col>22</xdr:col>
                    <xdr:colOff>152400</xdr:colOff>
                    <xdr:row>20</xdr:row>
                    <xdr:rowOff>171450</xdr:rowOff>
                  </from>
                  <to>
                    <xdr:col>24</xdr:col>
                    <xdr:colOff>142875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8" r:id="rId13" name="Check Box 10">
              <controlPr locked="0" defaultSize="0" autoFill="0" autoLine="0" autoPict="0" altText="">
                <anchor moveWithCells="1">
                  <from>
                    <xdr:col>21</xdr:col>
                    <xdr:colOff>19050</xdr:colOff>
                    <xdr:row>35</xdr:row>
                    <xdr:rowOff>9525</xdr:rowOff>
                  </from>
                  <to>
                    <xdr:col>23</xdr:col>
                    <xdr:colOff>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9" r:id="rId14" name="Check Box 11">
              <controlPr locked="0" defaultSize="0" autoFill="0" autoLine="0" autoPict="0" altText="">
                <anchor moveWithCells="1">
                  <from>
                    <xdr:col>21</xdr:col>
                    <xdr:colOff>19050</xdr:colOff>
                    <xdr:row>36</xdr:row>
                    <xdr:rowOff>28575</xdr:rowOff>
                  </from>
                  <to>
                    <xdr:col>23</xdr:col>
                    <xdr:colOff>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0" r:id="rId15" name="Check Box 12">
              <controlPr locked="0" defaultSize="0" autoFill="0" autoLine="0" autoPict="0" altText="">
                <anchor moveWithCells="1">
                  <from>
                    <xdr:col>17</xdr:col>
                    <xdr:colOff>19050</xdr:colOff>
                    <xdr:row>32</xdr:row>
                    <xdr:rowOff>9525</xdr:rowOff>
                  </from>
                  <to>
                    <xdr:col>18</xdr:col>
                    <xdr:colOff>133350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1" r:id="rId16" name="Check Box 13">
              <controlPr locked="0" defaultSize="0" autoFill="0" autoLine="0" autoPict="0" altText="">
                <anchor moveWithCells="1">
                  <from>
                    <xdr:col>21</xdr:col>
                    <xdr:colOff>19050</xdr:colOff>
                    <xdr:row>32</xdr:row>
                    <xdr:rowOff>9525</xdr:rowOff>
                  </from>
                  <to>
                    <xdr:col>22</xdr:col>
                    <xdr:colOff>114300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4">
    <tabColor rgb="FFFFFF00"/>
    <pageSetUpPr fitToPage="1"/>
  </sheetPr>
  <dimension ref="A1:BA49"/>
  <sheetViews>
    <sheetView showGridLines="0" showRowColHeaders="0" zoomScaleNormal="100" zoomScaleSheetLayoutView="100" workbookViewId="0">
      <selection activeCell="X11" sqref="X11:AA11"/>
    </sheetView>
  </sheetViews>
  <sheetFormatPr baseColWidth="10" defaultColWidth="0" defaultRowHeight="15" zeroHeight="1" x14ac:dyDescent="0.25"/>
  <cols>
    <col min="1" max="13" width="2.7109375" customWidth="1"/>
    <col min="14" max="14" width="1.85546875" customWidth="1"/>
    <col min="15" max="17" width="2.7109375" customWidth="1"/>
    <col min="18" max="18" width="1" customWidth="1"/>
    <col min="19" max="23" width="2.7109375" customWidth="1"/>
    <col min="24" max="24" width="1" customWidth="1"/>
    <col min="25" max="25" width="2.7109375" customWidth="1"/>
    <col min="26" max="26" width="1" customWidth="1"/>
    <col min="27" max="28" width="2.7109375" customWidth="1"/>
    <col min="29" max="29" width="4.85546875" customWidth="1"/>
    <col min="30" max="30" width="2.7109375" customWidth="1"/>
    <col min="31" max="31" width="6.42578125" customWidth="1"/>
    <col min="32" max="32" width="2.7109375" customWidth="1"/>
    <col min="33" max="33" width="2.85546875" hidden="1" customWidth="1"/>
    <col min="34" max="53" width="0" hidden="1" customWidth="1"/>
    <col min="54" max="16384" width="2.7109375" hidden="1"/>
  </cols>
  <sheetData>
    <row r="1" spans="1:40" ht="45" customHeight="1" x14ac:dyDescent="0.35">
      <c r="A1" s="260" t="s">
        <v>600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</row>
    <row r="2" spans="1:40" ht="24.95" customHeight="1" x14ac:dyDescent="0.25">
      <c r="A2" s="3" t="s">
        <v>28</v>
      </c>
      <c r="B2" s="3"/>
      <c r="C2" s="3"/>
      <c r="D2" s="3"/>
      <c r="E2" s="3"/>
      <c r="F2" s="289" t="str">
        <f>IF(Titel!E10&lt;&gt;"",(Titel!E10&amp;", "&amp;Titel!E12),"")</f>
        <v xml:space="preserve">Bitte Verarbeiter wählen…,    </v>
      </c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101"/>
      <c r="R2" s="3" t="s">
        <v>29</v>
      </c>
      <c r="S2" s="3"/>
      <c r="T2" s="3"/>
      <c r="U2" s="3"/>
      <c r="V2" s="3"/>
      <c r="W2" s="290" t="str">
        <f>IF(Titel!B15&lt;&gt;"",Titel!B15,"")</f>
        <v/>
      </c>
      <c r="X2" s="290"/>
      <c r="Y2" s="290"/>
      <c r="Z2" s="290"/>
      <c r="AA2" s="290"/>
      <c r="AB2" s="290"/>
      <c r="AC2" s="290"/>
      <c r="AD2" s="290"/>
      <c r="AE2" s="290"/>
      <c r="AF2" s="290"/>
      <c r="AG2" s="2"/>
      <c r="AH2" s="2"/>
      <c r="AI2" s="2"/>
      <c r="AJ2" s="2"/>
      <c r="AK2" s="2"/>
      <c r="AL2" s="1"/>
      <c r="AM2" s="1"/>
      <c r="AN2" s="1"/>
    </row>
    <row r="3" spans="1:40" ht="24.95" customHeight="1" x14ac:dyDescent="0.25">
      <c r="A3" s="4" t="s">
        <v>0</v>
      </c>
      <c r="B3" s="4"/>
      <c r="C3" s="4"/>
      <c r="D3" s="4"/>
      <c r="E3" s="4"/>
      <c r="F3" s="291" t="str">
        <f>IF(Titel!B4&lt;&gt;"",(Titel!B4&amp;", "&amp;Titel!B5&amp;", "&amp;Titel!B6),"")</f>
        <v/>
      </c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"/>
      <c r="AH3" s="2"/>
      <c r="AI3" s="2"/>
      <c r="AJ3" s="2"/>
      <c r="AK3" s="2"/>
      <c r="AL3" s="1"/>
      <c r="AM3" s="1"/>
      <c r="AN3" s="1"/>
    </row>
    <row r="4" spans="1:40" ht="24.95" customHeight="1" x14ac:dyDescent="0.25">
      <c r="A4" s="4" t="s">
        <v>30</v>
      </c>
      <c r="B4" s="4"/>
      <c r="C4" s="4"/>
      <c r="D4" s="291" t="str">
        <f>IF(Titel!B10&lt;&gt;"",(Titel!B10&amp;", "&amp;Titel!B12),"")</f>
        <v xml:space="preserve">Bitte Händler wählen…,    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"/>
      <c r="AH4" s="2"/>
      <c r="AI4" s="2"/>
      <c r="AJ4" s="2"/>
      <c r="AK4" s="2"/>
      <c r="AL4" s="1"/>
      <c r="AM4" s="1"/>
      <c r="AN4" s="1"/>
    </row>
    <row r="5" spans="1:40" ht="24" customHeight="1" x14ac:dyDescent="0.3">
      <c r="B5" t="s">
        <v>51</v>
      </c>
      <c r="T5" s="11" t="s">
        <v>18</v>
      </c>
      <c r="AB5" s="305">
        <f>Grundelement!AF5</f>
        <v>0</v>
      </c>
      <c r="AC5" s="306"/>
      <c r="AD5" s="306"/>
      <c r="AE5" s="306"/>
      <c r="AF5" t="s">
        <v>19</v>
      </c>
      <c r="AG5" s="1"/>
      <c r="AH5" s="1"/>
      <c r="AI5" s="1"/>
      <c r="AJ5" s="1"/>
      <c r="AK5" s="1"/>
      <c r="AL5" s="1"/>
      <c r="AM5" s="1"/>
      <c r="AN5" s="1"/>
    </row>
    <row r="6" spans="1:40" ht="5.25" customHeight="1" x14ac:dyDescent="0.25"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"/>
      <c r="AH6" s="1"/>
      <c r="AI6" s="1"/>
      <c r="AJ6" s="1"/>
      <c r="AK6" s="1"/>
      <c r="AL6" s="1"/>
      <c r="AM6" s="1"/>
      <c r="AN6" s="1"/>
    </row>
    <row r="7" spans="1:40" ht="15.75" customHeight="1" x14ac:dyDescent="0.25">
      <c r="B7" t="s">
        <v>52</v>
      </c>
    </row>
    <row r="8" spans="1:40" ht="17.25" customHeight="1" x14ac:dyDescent="0.25">
      <c r="C8" t="s">
        <v>20</v>
      </c>
      <c r="J8" t="s">
        <v>21</v>
      </c>
      <c r="P8" s="229" t="str">
        <f>IF(AND(Grundelement!BA7=TRUE,Grundelement!BA8=Grundelement!BA9),"FEHLER! Entweder Gleichstrom ODER Gegenstrom!","")</f>
        <v/>
      </c>
    </row>
    <row r="9" spans="1:40" ht="19.5" customHeight="1" x14ac:dyDescent="0.25">
      <c r="B9" t="s">
        <v>53</v>
      </c>
    </row>
    <row r="10" spans="1:40" ht="18.75" customHeight="1" x14ac:dyDescent="0.25">
      <c r="C10" t="s">
        <v>22</v>
      </c>
      <c r="N10" t="s">
        <v>23</v>
      </c>
      <c r="T10" t="s">
        <v>24</v>
      </c>
    </row>
    <row r="11" spans="1:40" s="160" customFormat="1" ht="32.1" customHeight="1" x14ac:dyDescent="0.25">
      <c r="A11" s="165" t="s">
        <v>3</v>
      </c>
      <c r="B11" s="153"/>
      <c r="C11" s="153"/>
      <c r="D11" s="153"/>
      <c r="E11" s="153"/>
      <c r="F11" s="303" t="str">
        <f>SYSTEMAUSWAHL!E14</f>
        <v/>
      </c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4" t="s">
        <v>25</v>
      </c>
      <c r="S11" s="304"/>
      <c r="T11" s="304"/>
      <c r="U11" s="304"/>
      <c r="V11" s="304"/>
      <c r="W11" s="304"/>
      <c r="X11" s="272"/>
      <c r="Y11" s="272"/>
      <c r="Z11" s="272"/>
      <c r="AA11" s="272"/>
      <c r="AB11" s="159" t="s">
        <v>19</v>
      </c>
    </row>
    <row r="12" spans="1:40" ht="18.75" customHeight="1" x14ac:dyDescent="0.4">
      <c r="A12" s="98" t="s">
        <v>582</v>
      </c>
      <c r="B12" s="1"/>
      <c r="C12" s="1"/>
      <c r="D12" s="1"/>
      <c r="E12" s="1"/>
      <c r="F12" s="10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292"/>
      <c r="W12" s="292"/>
      <c r="X12" s="292"/>
      <c r="Y12" s="292"/>
      <c r="Z12" s="292"/>
      <c r="AA12" s="292"/>
      <c r="AB12" s="292"/>
    </row>
    <row r="13" spans="1:40" ht="15" customHeight="1" x14ac:dyDescent="0.25">
      <c r="A13" s="13"/>
      <c r="B13" s="114" t="s">
        <v>583</v>
      </c>
      <c r="C13" s="104"/>
      <c r="D13" s="111"/>
      <c r="E13" s="134" t="s">
        <v>602</v>
      </c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1"/>
      <c r="T13" s="111"/>
      <c r="U13" s="111"/>
      <c r="V13" s="111"/>
      <c r="W13" s="111"/>
      <c r="X13" s="113"/>
      <c r="Y13" s="113"/>
      <c r="Z13" s="113"/>
      <c r="AA13" s="113"/>
      <c r="AB13" s="21"/>
    </row>
    <row r="14" spans="1:40" ht="15" customHeight="1" x14ac:dyDescent="0.25">
      <c r="A14" s="13"/>
      <c r="B14" s="114" t="s">
        <v>585</v>
      </c>
      <c r="C14" s="104"/>
      <c r="D14" s="111"/>
      <c r="E14" s="134" t="s">
        <v>603</v>
      </c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1"/>
      <c r="T14" s="111"/>
      <c r="U14" s="111"/>
      <c r="V14" s="111"/>
      <c r="W14" s="111"/>
      <c r="X14" s="113"/>
      <c r="Y14" s="113"/>
      <c r="Z14" s="113"/>
      <c r="AA14" s="113"/>
      <c r="AB14" s="21"/>
    </row>
    <row r="15" spans="1:40" ht="15" customHeight="1" x14ac:dyDescent="0.25">
      <c r="A15" s="13"/>
      <c r="B15" s="115" t="s">
        <v>584</v>
      </c>
      <c r="C15" s="104"/>
      <c r="D15" s="111"/>
      <c r="E15" s="134" t="s">
        <v>604</v>
      </c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1"/>
      <c r="T15" s="111"/>
      <c r="U15" s="111"/>
      <c r="V15" s="111"/>
      <c r="W15" s="111"/>
      <c r="X15" s="113"/>
      <c r="Y15" s="113"/>
      <c r="Z15" s="113"/>
      <c r="AA15" s="113"/>
      <c r="AB15" s="21"/>
    </row>
    <row r="16" spans="1:40" ht="4.5" customHeight="1" x14ac:dyDescent="0.4">
      <c r="A16" s="72"/>
      <c r="B16" s="105"/>
      <c r="C16" s="72"/>
      <c r="D16" s="72"/>
      <c r="E16" s="72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2"/>
      <c r="T16" s="72"/>
      <c r="U16" s="72"/>
      <c r="V16" s="72"/>
      <c r="W16" s="72"/>
      <c r="X16" s="96"/>
      <c r="Y16" s="96"/>
      <c r="Z16" s="96"/>
      <c r="AA16" s="96"/>
      <c r="AB16" s="3"/>
    </row>
    <row r="17" spans="1:53" ht="2.25" customHeight="1" x14ac:dyDescent="0.4">
      <c r="A17" s="295" t="s">
        <v>34</v>
      </c>
      <c r="B17" s="295"/>
      <c r="C17" s="295"/>
      <c r="D17" s="295"/>
      <c r="E17" s="295"/>
      <c r="F17" s="295"/>
      <c r="G17" s="295"/>
      <c r="H17" s="295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3"/>
      <c r="T17" s="13"/>
      <c r="U17" s="13"/>
      <c r="V17" s="13"/>
      <c r="W17" s="13"/>
      <c r="X17" s="76"/>
      <c r="Y17" s="76"/>
      <c r="Z17" s="76"/>
      <c r="AA17" s="76"/>
      <c r="AB17" s="1"/>
    </row>
    <row r="18" spans="1:53" ht="15" customHeight="1" x14ac:dyDescent="0.25">
      <c r="A18" s="296"/>
      <c r="B18" s="296"/>
      <c r="C18" s="296"/>
      <c r="D18" s="296"/>
      <c r="E18" s="296"/>
      <c r="F18" s="296"/>
      <c r="G18" s="296"/>
      <c r="H18" s="296"/>
      <c r="W18" s="6"/>
      <c r="X18" s="297" t="s">
        <v>36</v>
      </c>
      <c r="Y18" s="297"/>
      <c r="Z18" s="297"/>
      <c r="AA18" s="297"/>
      <c r="AB18" s="298"/>
    </row>
    <row r="19" spans="1:53" ht="16.5" customHeight="1" x14ac:dyDescent="0.25">
      <c r="A19" s="92" t="s">
        <v>561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8"/>
      <c r="O19" s="128"/>
      <c r="P19" s="128"/>
      <c r="Q19" s="128"/>
      <c r="R19" s="128"/>
      <c r="S19" s="128"/>
      <c r="T19" s="128"/>
      <c r="U19" s="128"/>
      <c r="V19" s="128"/>
      <c r="W19" s="129"/>
      <c r="X19" s="299" t="s">
        <v>37</v>
      </c>
      <c r="Y19" s="299"/>
      <c r="Z19" s="299"/>
      <c r="AA19" s="299"/>
      <c r="AB19" s="300"/>
    </row>
    <row r="20" spans="1:53" ht="17.100000000000001" customHeight="1" x14ac:dyDescent="0.25">
      <c r="A20" s="130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131"/>
      <c r="O20" s="149" t="s">
        <v>566</v>
      </c>
      <c r="P20" s="128" t="s">
        <v>33</v>
      </c>
      <c r="Q20" s="273"/>
      <c r="R20" s="273"/>
      <c r="S20" s="273"/>
      <c r="T20" s="128" t="s">
        <v>565</v>
      </c>
      <c r="U20" s="128"/>
      <c r="V20" s="128"/>
      <c r="W20" s="128"/>
      <c r="X20" s="128"/>
      <c r="Y20" s="242"/>
      <c r="Z20" s="242"/>
      <c r="AA20" s="242"/>
      <c r="AB20" s="128" t="s">
        <v>32</v>
      </c>
    </row>
    <row r="21" spans="1:53" ht="17.100000000000001" customHeight="1" x14ac:dyDescent="0.25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131"/>
      <c r="O21" s="149" t="s">
        <v>567</v>
      </c>
      <c r="P21" s="95" t="s">
        <v>33</v>
      </c>
      <c r="Q21" s="274"/>
      <c r="R21" s="274"/>
      <c r="S21" s="274"/>
      <c r="T21" s="128" t="s">
        <v>565</v>
      </c>
      <c r="U21" s="128"/>
      <c r="V21" s="128"/>
      <c r="W21" s="128"/>
      <c r="X21" s="128"/>
      <c r="Y21" s="242"/>
      <c r="Z21" s="242"/>
      <c r="AA21" s="242"/>
      <c r="AB21" s="95" t="s">
        <v>32</v>
      </c>
    </row>
    <row r="22" spans="1:53" ht="17.100000000000001" customHeight="1" x14ac:dyDescent="0.25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131"/>
      <c r="O22" s="149" t="s">
        <v>568</v>
      </c>
      <c r="P22" s="95" t="s">
        <v>33</v>
      </c>
      <c r="Q22" s="274"/>
      <c r="R22" s="274"/>
      <c r="S22" s="274"/>
      <c r="T22" s="128" t="s">
        <v>565</v>
      </c>
      <c r="U22" s="128"/>
      <c r="V22" s="128"/>
      <c r="W22" s="128"/>
      <c r="X22" s="128"/>
      <c r="Y22" s="242"/>
      <c r="Z22" s="242"/>
      <c r="AA22" s="242"/>
      <c r="AB22" s="95" t="s">
        <v>32</v>
      </c>
    </row>
    <row r="23" spans="1:53" ht="17.100000000000001" customHeight="1" x14ac:dyDescent="0.25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131"/>
      <c r="O23" s="149" t="s">
        <v>569</v>
      </c>
      <c r="P23" s="95" t="s">
        <v>33</v>
      </c>
      <c r="Q23" s="274"/>
      <c r="R23" s="274"/>
      <c r="S23" s="274"/>
      <c r="T23" s="128" t="s">
        <v>565</v>
      </c>
      <c r="U23" s="128"/>
      <c r="V23" s="128"/>
      <c r="W23" s="128"/>
      <c r="X23" s="128"/>
      <c r="Y23" s="242"/>
      <c r="Z23" s="242"/>
      <c r="AA23" s="242"/>
      <c r="AB23" s="95" t="s">
        <v>32</v>
      </c>
    </row>
    <row r="24" spans="1:53" ht="17.100000000000001" customHeight="1" x14ac:dyDescent="0.25">
      <c r="N24" s="12"/>
      <c r="O24" s="155" t="s">
        <v>570</v>
      </c>
      <c r="P24" s="95" t="s">
        <v>758</v>
      </c>
      <c r="Q24" s="14"/>
      <c r="R24" s="76"/>
      <c r="S24" s="76"/>
      <c r="T24" s="94"/>
      <c r="U24" s="94"/>
      <c r="V24" s="94"/>
      <c r="W24" s="94"/>
      <c r="X24" s="94"/>
      <c r="Y24" s="294"/>
      <c r="Z24" s="294"/>
      <c r="AA24" s="294"/>
      <c r="AB24" t="s">
        <v>32</v>
      </c>
    </row>
    <row r="25" spans="1:53" ht="12" customHeight="1" x14ac:dyDescent="0.25">
      <c r="A25" s="106" t="s">
        <v>38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53" ht="21" customHeight="1" x14ac:dyDescent="0.3">
      <c r="A26" s="11" t="s">
        <v>26</v>
      </c>
      <c r="J26" s="5" t="s">
        <v>561</v>
      </c>
    </row>
    <row r="27" spans="1:53" ht="17.100000000000001" customHeight="1" x14ac:dyDescent="0.25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95"/>
      <c r="O27" s="149">
        <v>1</v>
      </c>
      <c r="P27" s="128" t="s">
        <v>33</v>
      </c>
      <c r="Q27" s="246"/>
      <c r="R27" s="246"/>
      <c r="S27" s="246"/>
      <c r="T27" s="128" t="s">
        <v>31</v>
      </c>
      <c r="U27" s="128"/>
      <c r="V27" s="128"/>
      <c r="W27" s="128"/>
      <c r="X27" s="128"/>
      <c r="Y27" s="269"/>
      <c r="Z27" s="269"/>
      <c r="AA27" s="269"/>
      <c r="AB27" s="128" t="s">
        <v>32</v>
      </c>
    </row>
    <row r="28" spans="1:53" ht="17.100000000000001" customHeight="1" x14ac:dyDescent="0.25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95"/>
      <c r="O28" s="149">
        <v>2</v>
      </c>
      <c r="P28" s="95" t="s">
        <v>33</v>
      </c>
      <c r="Q28" s="249"/>
      <c r="R28" s="249"/>
      <c r="S28" s="249"/>
      <c r="T28" s="128" t="s">
        <v>31</v>
      </c>
      <c r="U28" s="128"/>
      <c r="V28" s="128"/>
      <c r="W28" s="128"/>
      <c r="X28" s="128"/>
      <c r="Y28" s="250"/>
      <c r="Z28" s="250"/>
      <c r="AA28" s="250"/>
      <c r="AB28" s="95" t="s">
        <v>32</v>
      </c>
    </row>
    <row r="29" spans="1:53" ht="17.100000000000001" customHeight="1" x14ac:dyDescent="0.25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95"/>
      <c r="O29" s="149">
        <v>3</v>
      </c>
      <c r="P29" s="95" t="s">
        <v>33</v>
      </c>
      <c r="Q29" s="249"/>
      <c r="R29" s="249"/>
      <c r="S29" s="249"/>
      <c r="T29" s="128" t="s">
        <v>31</v>
      </c>
      <c r="U29" s="128"/>
      <c r="V29" s="128"/>
      <c r="W29" s="128"/>
      <c r="X29" s="128"/>
      <c r="Y29" s="250"/>
      <c r="Z29" s="250"/>
      <c r="AA29" s="250"/>
      <c r="AB29" s="95" t="s">
        <v>32</v>
      </c>
      <c r="AM29" s="14"/>
      <c r="AN29" s="14"/>
      <c r="AO29" s="15"/>
      <c r="AP29" s="15"/>
      <c r="AQ29" s="15"/>
      <c r="AR29" s="15"/>
      <c r="AS29" s="15"/>
      <c r="AT29" s="14"/>
      <c r="AU29" s="14"/>
      <c r="AV29" s="14"/>
      <c r="AW29" s="14"/>
      <c r="AX29" s="14"/>
      <c r="AY29" s="14"/>
      <c r="AZ29" s="14"/>
      <c r="BA29" s="14"/>
    </row>
    <row r="30" spans="1:53" ht="17.100000000000001" customHeight="1" x14ac:dyDescent="0.25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95"/>
      <c r="O30" s="149">
        <v>4</v>
      </c>
      <c r="P30" s="95" t="s">
        <v>33</v>
      </c>
      <c r="Q30" s="249"/>
      <c r="R30" s="249"/>
      <c r="S30" s="249"/>
      <c r="T30" s="128" t="s">
        <v>31</v>
      </c>
      <c r="U30" s="128"/>
      <c r="V30" s="128"/>
      <c r="W30" s="128"/>
      <c r="X30" s="128"/>
      <c r="Y30" s="250"/>
      <c r="Z30" s="250"/>
      <c r="AA30" s="250"/>
      <c r="AB30" s="95" t="s">
        <v>32</v>
      </c>
      <c r="AM30" s="14"/>
      <c r="AN30" s="14"/>
      <c r="AO30" s="15"/>
      <c r="AP30" s="15"/>
      <c r="AQ30" s="15"/>
      <c r="AR30" s="15"/>
      <c r="AS30" s="15"/>
      <c r="AT30" s="14"/>
      <c r="AU30" s="14"/>
      <c r="AV30" s="14"/>
      <c r="AW30" s="14"/>
      <c r="AX30" s="14"/>
      <c r="AY30" s="14"/>
      <c r="AZ30" s="14"/>
      <c r="BA30" s="14"/>
    </row>
    <row r="31" spans="1:53" ht="17.100000000000001" customHeight="1" x14ac:dyDescent="0.25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49">
        <v>5</v>
      </c>
      <c r="P31" s="246"/>
      <c r="Q31" s="246"/>
      <c r="R31" s="246"/>
      <c r="S31" s="246"/>
      <c r="T31" s="246"/>
      <c r="U31" s="246"/>
      <c r="V31" s="246"/>
      <c r="W31" s="246"/>
      <c r="X31" s="126"/>
      <c r="Y31" s="250"/>
      <c r="Z31" s="250"/>
      <c r="AA31" s="250"/>
      <c r="AB31" s="95" t="s">
        <v>32</v>
      </c>
      <c r="AM31" s="14"/>
      <c r="AN31" s="14"/>
      <c r="AO31" s="15"/>
      <c r="AP31" s="15"/>
      <c r="AQ31" s="15"/>
      <c r="AR31" s="15"/>
      <c r="AS31" s="15"/>
      <c r="AT31" s="14"/>
      <c r="AU31" s="14"/>
      <c r="AV31" s="14"/>
      <c r="AW31" s="14"/>
      <c r="AX31" s="14"/>
      <c r="AY31" s="14"/>
      <c r="AZ31" s="14"/>
      <c r="BA31" s="14"/>
    </row>
    <row r="32" spans="1:53" ht="17.100000000000001" customHeight="1" x14ac:dyDescent="0.25">
      <c r="A32" s="95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169">
        <v>6</v>
      </c>
      <c r="P32" s="249"/>
      <c r="Q32" s="249"/>
      <c r="R32" s="249"/>
      <c r="S32" s="249"/>
      <c r="T32" s="249"/>
      <c r="U32" s="249"/>
      <c r="V32" s="249"/>
      <c r="W32" s="249"/>
      <c r="X32" s="126"/>
      <c r="Y32" s="250"/>
      <c r="Z32" s="250"/>
      <c r="AA32" s="250"/>
      <c r="AB32" s="133" t="s">
        <v>32</v>
      </c>
      <c r="AM32" s="14"/>
      <c r="AN32" s="14"/>
      <c r="AO32" s="15"/>
      <c r="AP32" s="15"/>
      <c r="AQ32" s="15"/>
      <c r="AR32" s="15"/>
      <c r="AS32" s="15"/>
      <c r="AT32" s="14"/>
      <c r="AU32" s="14"/>
      <c r="AV32" s="14"/>
      <c r="AW32" s="14"/>
      <c r="AX32" s="14"/>
      <c r="AY32" s="14"/>
      <c r="AZ32" s="14"/>
      <c r="BA32" s="14"/>
    </row>
    <row r="33" spans="1:38" s="77" customFormat="1" ht="12.95" customHeight="1" x14ac:dyDescent="0.25">
      <c r="A33" s="75" t="s">
        <v>38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2"/>
      <c r="Z33" s="2"/>
      <c r="AA33" s="2"/>
      <c r="AB33" s="2"/>
    </row>
    <row r="34" spans="1:38" s="77" customFormat="1" ht="15" customHeight="1" x14ac:dyDescent="0.25">
      <c r="A34" s="97" t="s">
        <v>586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 t="s">
        <v>564</v>
      </c>
      <c r="R34" s="97"/>
      <c r="S34" s="97"/>
      <c r="T34" s="97"/>
      <c r="U34" s="108" t="s">
        <v>563</v>
      </c>
      <c r="V34" s="97"/>
      <c r="W34" s="97"/>
      <c r="X34" s="97"/>
      <c r="Y34" s="2"/>
      <c r="Z34" s="2"/>
      <c r="AA34" s="2"/>
      <c r="AB34" s="2"/>
    </row>
    <row r="35" spans="1:38" s="77" customFormat="1" ht="15" customHeight="1" x14ac:dyDescent="0.25">
      <c r="A35" s="97" t="s">
        <v>587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 t="s">
        <v>564</v>
      </c>
      <c r="R35" s="97"/>
      <c r="S35" s="97"/>
      <c r="T35" s="97"/>
      <c r="U35" s="107" t="s">
        <v>563</v>
      </c>
      <c r="V35" s="97"/>
      <c r="W35" s="97"/>
      <c r="X35" s="97"/>
      <c r="Y35" s="2"/>
      <c r="Z35" s="2"/>
      <c r="AA35" s="2"/>
      <c r="AB35" s="2"/>
    </row>
    <row r="36" spans="1:38" s="77" customFormat="1" ht="15" customHeight="1" x14ac:dyDescent="0.25">
      <c r="A36" s="217" t="s">
        <v>562</v>
      </c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 t="s">
        <v>564</v>
      </c>
      <c r="R36" s="217"/>
      <c r="S36" s="217"/>
      <c r="T36" s="217"/>
      <c r="U36" s="218" t="s">
        <v>563</v>
      </c>
      <c r="V36" s="217"/>
      <c r="W36" s="217"/>
      <c r="X36" s="217"/>
      <c r="Y36" s="101"/>
      <c r="Z36" s="101"/>
      <c r="AA36" s="101"/>
      <c r="AB36" s="101"/>
    </row>
    <row r="37" spans="1:38" s="77" customFormat="1" ht="15" customHeight="1" x14ac:dyDescent="0.25">
      <c r="A37" s="109" t="s">
        <v>588</v>
      </c>
      <c r="B37" s="109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108"/>
      <c r="N37" s="108" t="s">
        <v>591</v>
      </c>
      <c r="O37" s="97"/>
      <c r="P37" s="97"/>
      <c r="Q37" s="108" t="s">
        <v>590</v>
      </c>
      <c r="R37" s="97"/>
      <c r="S37" s="97"/>
      <c r="T37" s="97"/>
      <c r="U37" s="108" t="s">
        <v>563</v>
      </c>
      <c r="V37" s="97"/>
      <c r="W37" s="97"/>
      <c r="X37" s="97"/>
      <c r="Y37" s="97"/>
      <c r="Z37" s="97"/>
      <c r="AA37" s="97"/>
      <c r="AB37" s="97"/>
    </row>
    <row r="38" spans="1:38" ht="15" customHeight="1" x14ac:dyDescent="0.25">
      <c r="A38" s="213" t="s">
        <v>589</v>
      </c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4"/>
      <c r="O38" s="214"/>
      <c r="P38" s="214"/>
      <c r="Q38" s="215"/>
      <c r="R38" s="301"/>
      <c r="S38" s="301"/>
      <c r="T38" s="301"/>
      <c r="U38" s="301"/>
      <c r="V38" s="302"/>
      <c r="W38" s="302"/>
      <c r="X38" s="302"/>
      <c r="Y38" s="216"/>
      <c r="Z38" s="216"/>
      <c r="AA38" s="216"/>
      <c r="AB38" s="216"/>
    </row>
    <row r="39" spans="1:38" ht="2.1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38" ht="12.95" customHeight="1" x14ac:dyDescent="0.25">
      <c r="A40" s="1" t="s">
        <v>46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99" t="s">
        <v>48</v>
      </c>
      <c r="V40" s="1"/>
      <c r="W40" s="1"/>
      <c r="X40" s="1"/>
      <c r="Y40" s="1"/>
      <c r="Z40" s="1"/>
      <c r="AA40" s="1"/>
      <c r="AB40" s="1"/>
    </row>
    <row r="41" spans="1:38" ht="12.95" customHeight="1" x14ac:dyDescent="0.25">
      <c r="A41" t="s">
        <v>47</v>
      </c>
      <c r="U41" s="10" t="s">
        <v>49</v>
      </c>
    </row>
    <row r="42" spans="1:38" ht="2.1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38" ht="19.5" customHeight="1" x14ac:dyDescent="0.25">
      <c r="A43" t="s">
        <v>54</v>
      </c>
      <c r="I43" s="2"/>
      <c r="J43" s="276">
        <f>Grundelement!BA3+Grundelement!CA3+Grundelement!CN3+Grundelement!DA3</f>
        <v>0</v>
      </c>
      <c r="K43" s="276"/>
      <c r="L43" s="276"/>
      <c r="M43" s="276"/>
      <c r="N43" s="276"/>
      <c r="O43" s="2"/>
      <c r="P43" t="s">
        <v>50</v>
      </c>
      <c r="AG43" s="62"/>
      <c r="AH43" s="62"/>
      <c r="AI43" s="62"/>
      <c r="AJ43" s="62"/>
      <c r="AK43" s="62"/>
      <c r="AL43" s="62"/>
    </row>
    <row r="44" spans="1:38" ht="3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62"/>
      <c r="AH44" s="62"/>
      <c r="AI44" s="62"/>
      <c r="AJ44" s="62"/>
      <c r="AK44" s="62"/>
      <c r="AL44" s="62"/>
    </row>
    <row r="45" spans="1:38" ht="2.4500000000000002" customHeight="1" x14ac:dyDescent="0.25">
      <c r="F45" s="293"/>
      <c r="G45" s="293"/>
      <c r="H45" s="293"/>
      <c r="I45" s="293"/>
      <c r="J45" s="293"/>
      <c r="K45" s="293"/>
      <c r="L45" s="293"/>
      <c r="M45" s="293"/>
      <c r="N45" s="293"/>
      <c r="O45" s="293"/>
      <c r="P45" s="293"/>
      <c r="Q45" s="293"/>
      <c r="R45" s="293"/>
      <c r="S45" s="293"/>
      <c r="T45" s="293"/>
      <c r="U45" s="293"/>
      <c r="V45" s="293"/>
      <c r="W45" s="293"/>
      <c r="X45" s="293"/>
      <c r="Y45" s="293"/>
      <c r="Z45" s="293"/>
      <c r="AA45" s="293"/>
      <c r="AB45" s="293"/>
      <c r="AC45" s="293"/>
      <c r="AD45" s="293"/>
      <c r="AE45" s="293"/>
      <c r="AF45" s="293"/>
      <c r="AG45" s="89"/>
      <c r="AH45" s="89"/>
      <c r="AI45" s="89"/>
      <c r="AJ45" s="89"/>
      <c r="AK45" s="89"/>
      <c r="AL45" s="62"/>
    </row>
    <row r="46" spans="1:38" ht="20.100000000000001" customHeight="1" x14ac:dyDescent="0.25">
      <c r="A46" s="135" t="s">
        <v>4</v>
      </c>
      <c r="B46" s="135"/>
      <c r="C46" s="135"/>
      <c r="D46" s="135"/>
      <c r="E46" s="135"/>
      <c r="F46" s="262"/>
      <c r="G46" s="262"/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262"/>
      <c r="AA46" s="262"/>
      <c r="AB46" s="262"/>
      <c r="AC46" s="262"/>
      <c r="AD46" s="262"/>
      <c r="AE46" s="262"/>
      <c r="AF46" s="262"/>
      <c r="AG46" s="89"/>
      <c r="AH46" s="89"/>
      <c r="AI46" s="89"/>
      <c r="AJ46" s="89"/>
      <c r="AK46" s="89"/>
      <c r="AL46" s="62"/>
    </row>
    <row r="47" spans="1:38" ht="20.100000000000001" customHeight="1" x14ac:dyDescent="0.25">
      <c r="A47" s="247"/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247"/>
      <c r="AA47" s="247"/>
      <c r="AB47" s="247"/>
      <c r="AC47" s="247"/>
      <c r="AD47" s="247"/>
      <c r="AE47" s="247"/>
      <c r="AF47" s="247"/>
      <c r="AG47" s="89"/>
      <c r="AH47" s="89"/>
      <c r="AI47" s="89"/>
      <c r="AJ47" s="89"/>
      <c r="AK47" s="89"/>
      <c r="AL47" s="62"/>
    </row>
    <row r="48" spans="1:38" hidden="1" x14ac:dyDescent="0.25">
      <c r="AG48" s="62"/>
      <c r="AH48" s="62"/>
      <c r="AI48" s="62"/>
      <c r="AJ48" s="62"/>
      <c r="AK48" s="62"/>
      <c r="AL48" s="62"/>
    </row>
    <row r="49" spans="33:38" hidden="1" x14ac:dyDescent="0.25">
      <c r="AG49" s="62"/>
      <c r="AH49" s="62"/>
      <c r="AI49" s="62"/>
      <c r="AJ49" s="62"/>
      <c r="AK49" s="62"/>
      <c r="AL49" s="62"/>
    </row>
  </sheetData>
  <sheetProtection algorithmName="SHA-512" hashValue="R+w2sllapczWCWkDlvmkzFe9dJvDXV2uj++e+Csc4uW2ZVwALm8KwUgK12SYaFgJiKTBzZp0saXbRiLuYgMDwg==" saltValue="hNbGX3rfd2Zp+UroD5rVQw==" spinCount="100000" sheet="1" objects="1" scenarios="1" selectLockedCells="1"/>
  <mergeCells count="39">
    <mergeCell ref="X11:AA11"/>
    <mergeCell ref="A1:U1"/>
    <mergeCell ref="W2:AF2"/>
    <mergeCell ref="F2:P2"/>
    <mergeCell ref="F3:AF3"/>
    <mergeCell ref="D4:AF4"/>
    <mergeCell ref="F11:Q11"/>
    <mergeCell ref="R11:W11"/>
    <mergeCell ref="AB5:AE5"/>
    <mergeCell ref="F45:AF46"/>
    <mergeCell ref="A47:AF47"/>
    <mergeCell ref="Y24:AA24"/>
    <mergeCell ref="A17:H18"/>
    <mergeCell ref="X18:AB18"/>
    <mergeCell ref="X19:AB19"/>
    <mergeCell ref="J43:N43"/>
    <mergeCell ref="R38:U38"/>
    <mergeCell ref="V38:X38"/>
    <mergeCell ref="Q20:S20"/>
    <mergeCell ref="Q21:S21"/>
    <mergeCell ref="Q22:S22"/>
    <mergeCell ref="Q23:S23"/>
    <mergeCell ref="Y20:AA20"/>
    <mergeCell ref="Y21:AA21"/>
    <mergeCell ref="Y22:AA22"/>
    <mergeCell ref="G12:AB12"/>
    <mergeCell ref="P31:W31"/>
    <mergeCell ref="P32:W32"/>
    <mergeCell ref="Y27:AA27"/>
    <mergeCell ref="Y28:AA28"/>
    <mergeCell ref="Y29:AA29"/>
    <mergeCell ref="Y30:AA30"/>
    <mergeCell ref="Y31:AA31"/>
    <mergeCell ref="Y32:AA32"/>
    <mergeCell ref="Y23:AA23"/>
    <mergeCell ref="Q27:S27"/>
    <mergeCell ref="Q28:S28"/>
    <mergeCell ref="Q29:S29"/>
    <mergeCell ref="Q30:S30"/>
  </mergeCells>
  <printOptions horizontalCentered="1" verticalCentered="1"/>
  <pageMargins left="0.23622047244094491" right="0.23622047244094491" top="0.23622047244094491" bottom="0.23622047244094491" header="0" footer="0"/>
  <pageSetup paperSize="9" orientation="portrait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7" r:id="rId4" name="Check Box 27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8</xdr:row>
                    <xdr:rowOff>0</xdr:rowOff>
                  </from>
                  <to>
                    <xdr:col>1</xdr:col>
                    <xdr:colOff>95250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8" r:id="rId5" name="Check Box 28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4</xdr:row>
                    <xdr:rowOff>57150</xdr:rowOff>
                  </from>
                  <to>
                    <xdr:col>1</xdr:col>
                    <xdr:colOff>95250</xdr:colOff>
                    <xdr:row>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9" r:id="rId6" name="Check Box 29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5</xdr:row>
                    <xdr:rowOff>9525</xdr:rowOff>
                  </from>
                  <to>
                    <xdr:col>1</xdr:col>
                    <xdr:colOff>95250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0" r:id="rId7" name="Check Box 30">
              <controlPr locked="0" defaultSize="0" autoFill="0" autoLine="0" autoPict="0" altText="">
                <anchor moveWithCells="1">
                  <from>
                    <xdr:col>1</xdr:col>
                    <xdr:colOff>9525</xdr:colOff>
                    <xdr:row>7</xdr:row>
                    <xdr:rowOff>9525</xdr:rowOff>
                  </from>
                  <to>
                    <xdr:col>2</xdr:col>
                    <xdr:colOff>104775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1" r:id="rId8" name="Check Box 31">
              <controlPr locked="0" defaultSize="0" autoFill="0" autoLine="0" autoPict="0" altText="">
                <anchor moveWithCells="1">
                  <from>
                    <xdr:col>8</xdr:col>
                    <xdr:colOff>9525</xdr:colOff>
                    <xdr:row>6</xdr:row>
                    <xdr:rowOff>161925</xdr:rowOff>
                  </from>
                  <to>
                    <xdr:col>9</xdr:col>
                    <xdr:colOff>104775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2" r:id="rId9" name="Check Box 32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8</xdr:row>
                    <xdr:rowOff>238125</xdr:rowOff>
                  </from>
                  <to>
                    <xdr:col>2</xdr:col>
                    <xdr:colOff>114300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3" r:id="rId10" name="Check Box 33">
              <controlPr locked="0" defaultSize="0" autoFill="0" autoLine="0" autoPict="0" altText="">
                <anchor moveWithCells="1">
                  <from>
                    <xdr:col>11</xdr:col>
                    <xdr:colOff>171450</xdr:colOff>
                    <xdr:row>8</xdr:row>
                    <xdr:rowOff>238125</xdr:rowOff>
                  </from>
                  <to>
                    <xdr:col>13</xdr:col>
                    <xdr:colOff>85725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11" name="Check Box 34">
              <controlPr locked="0" defaultSize="0" autoFill="0" autoLine="0" autoPict="0" altText="">
                <anchor moveWithCells="1">
                  <from>
                    <xdr:col>18</xdr:col>
                    <xdr:colOff>0</xdr:colOff>
                    <xdr:row>8</xdr:row>
                    <xdr:rowOff>238125</xdr:rowOff>
                  </from>
                  <to>
                    <xdr:col>19</xdr:col>
                    <xdr:colOff>95250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12" name="Check Box 36">
              <controlPr locked="0" defaultSize="0" autoFill="0" autoLine="0" autoPict="0" altText="">
                <anchor moveWithCells="1">
                  <from>
                    <xdr:col>21</xdr:col>
                    <xdr:colOff>19050</xdr:colOff>
                    <xdr:row>39</xdr:row>
                    <xdr:rowOff>0</xdr:rowOff>
                  </from>
                  <to>
                    <xdr:col>22</xdr:col>
                    <xdr:colOff>123825</xdr:colOff>
                    <xdr:row>39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13" name="Check Box 37">
              <controlPr locked="0" defaultSize="0" autoFill="0" autoLine="0" autoPict="0" altText="">
                <anchor moveWithCells="1">
                  <from>
                    <xdr:col>21</xdr:col>
                    <xdr:colOff>19050</xdr:colOff>
                    <xdr:row>39</xdr:row>
                    <xdr:rowOff>152400</xdr:rowOff>
                  </from>
                  <to>
                    <xdr:col>22</xdr:col>
                    <xdr:colOff>123825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14" name="Check Box 38">
              <controlPr defaultSize="0" autoFill="0" autoLine="0" autoPict="0" altText="">
                <anchor moveWithCells="1">
                  <from>
                    <xdr:col>14</xdr:col>
                    <xdr:colOff>9525</xdr:colOff>
                    <xdr:row>36</xdr:row>
                    <xdr:rowOff>180975</xdr:rowOff>
                  </from>
                  <to>
                    <xdr:col>15</xdr:col>
                    <xdr:colOff>85725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15" name="Check Box 41">
              <controlPr locked="0" defaultSize="0" autoFill="0" autoLine="0" autoPict="0" altText="">
                <anchor moveWithCells="1">
                  <from>
                    <xdr:col>22</xdr:col>
                    <xdr:colOff>0</xdr:colOff>
                    <xdr:row>17</xdr:row>
                    <xdr:rowOff>0</xdr:rowOff>
                  </from>
                  <to>
                    <xdr:col>23</xdr:col>
                    <xdr:colOff>28575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16" name="Check Box 46">
              <controlPr locked="0" defaultSize="0" autoFill="0" autoLine="0" autoPict="0" altText="">
                <anchor moveWithCells="1">
                  <from>
                    <xdr:col>16</xdr:col>
                    <xdr:colOff>161925</xdr:colOff>
                    <xdr:row>33</xdr:row>
                    <xdr:rowOff>9525</xdr:rowOff>
                  </from>
                  <to>
                    <xdr:col>18</xdr:col>
                    <xdr:colOff>114300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17" name="Check Box 50">
              <controlPr defaultSize="0" autoFill="0" autoLine="0" autoPict="0" altText="">
                <anchor moveWithCells="1">
                  <from>
                    <xdr:col>14</xdr:col>
                    <xdr:colOff>9525</xdr:colOff>
                    <xdr:row>36</xdr:row>
                    <xdr:rowOff>19050</xdr:rowOff>
                  </from>
                  <to>
                    <xdr:col>15</xdr:col>
                    <xdr:colOff>57150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18" name="Check Box 63">
              <controlPr locked="0" defaultSize="0" autoFill="0" autoLine="0" autoPict="0" altText="">
                <anchor moveWithCells="1">
                  <from>
                    <xdr:col>16</xdr:col>
                    <xdr:colOff>161925</xdr:colOff>
                    <xdr:row>34</xdr:row>
                    <xdr:rowOff>19050</xdr:rowOff>
                  </from>
                  <to>
                    <xdr:col>18</xdr:col>
                    <xdr:colOff>114300</xdr:colOff>
                    <xdr:row>34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19" name="Check Box 64">
              <controlPr locked="0" defaultSize="0" autoFill="0" autoLine="0" autoPict="0" altText="">
                <anchor moveWithCells="1">
                  <from>
                    <xdr:col>16</xdr:col>
                    <xdr:colOff>161925</xdr:colOff>
                    <xdr:row>35</xdr:row>
                    <xdr:rowOff>19050</xdr:rowOff>
                  </from>
                  <to>
                    <xdr:col>18</xdr:col>
                    <xdr:colOff>114300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20" name="Check Box 65">
              <controlPr locked="0" defaultSize="0" autoFill="0" autoLine="0" autoPict="0" altText="">
                <anchor moveWithCells="1">
                  <from>
                    <xdr:col>14</xdr:col>
                    <xdr:colOff>9525</xdr:colOff>
                    <xdr:row>36</xdr:row>
                    <xdr:rowOff>19050</xdr:rowOff>
                  </from>
                  <to>
                    <xdr:col>15</xdr:col>
                    <xdr:colOff>28575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21" name="Check Box 66">
              <controlPr locked="0" defaultSize="0" autoFill="0" autoLine="0" autoPict="0" altText="">
                <anchor moveWithCells="1">
                  <from>
                    <xdr:col>21</xdr:col>
                    <xdr:colOff>9525</xdr:colOff>
                    <xdr:row>33</xdr:row>
                    <xdr:rowOff>9525</xdr:rowOff>
                  </from>
                  <to>
                    <xdr:col>22</xdr:col>
                    <xdr:colOff>28575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22" name="Check Box 67">
              <controlPr locked="0" defaultSize="0" autoFill="0" autoLine="0" autoPict="0" altText="">
                <anchor moveWithCells="1">
                  <from>
                    <xdr:col>21</xdr:col>
                    <xdr:colOff>9525</xdr:colOff>
                    <xdr:row>34</xdr:row>
                    <xdr:rowOff>19050</xdr:rowOff>
                  </from>
                  <to>
                    <xdr:col>22</xdr:col>
                    <xdr:colOff>28575</xdr:colOff>
                    <xdr:row>34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23" name="Check Box 68">
              <controlPr locked="0" defaultSize="0" autoFill="0" autoLine="0" autoPict="0" altText="">
                <anchor moveWithCells="1">
                  <from>
                    <xdr:col>21</xdr:col>
                    <xdr:colOff>9525</xdr:colOff>
                    <xdr:row>35</xdr:row>
                    <xdr:rowOff>19050</xdr:rowOff>
                  </from>
                  <to>
                    <xdr:col>22</xdr:col>
                    <xdr:colOff>28575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24" name="Check Box 69">
              <controlPr locked="0" defaultSize="0" autoFill="0" autoLine="0" autoPict="0" altText="">
                <anchor moveWithCells="1">
                  <from>
                    <xdr:col>21</xdr:col>
                    <xdr:colOff>9525</xdr:colOff>
                    <xdr:row>36</xdr:row>
                    <xdr:rowOff>19050</xdr:rowOff>
                  </from>
                  <to>
                    <xdr:col>22</xdr:col>
                    <xdr:colOff>28575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25" name="Check Box 70">
              <controlPr locked="0" defaultSize="0" autoFill="0" autoLine="0" autoPict="0" altText="">
                <anchor moveWithCells="1">
                  <from>
                    <xdr:col>16</xdr:col>
                    <xdr:colOff>161925</xdr:colOff>
                    <xdr:row>36</xdr:row>
                    <xdr:rowOff>19050</xdr:rowOff>
                  </from>
                  <to>
                    <xdr:col>18</xdr:col>
                    <xdr:colOff>114300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26" name="Check Box 74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12</xdr:row>
                    <xdr:rowOff>19050</xdr:rowOff>
                  </from>
                  <to>
                    <xdr:col>1</xdr:col>
                    <xdr:colOff>19050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27" name="Check Box 75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13</xdr:row>
                    <xdr:rowOff>28575</xdr:rowOff>
                  </from>
                  <to>
                    <xdr:col>1</xdr:col>
                    <xdr:colOff>19050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28" name="Check Box 76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</xdr:row>
                    <xdr:rowOff>28575</xdr:rowOff>
                  </from>
                  <to>
                    <xdr:col>1</xdr:col>
                    <xdr:colOff>19050</xdr:colOff>
                    <xdr:row>14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5">
    <tabColor rgb="FFFFFF00"/>
    <pageSetUpPr fitToPage="1"/>
  </sheetPr>
  <dimension ref="A1:AZ42"/>
  <sheetViews>
    <sheetView showGridLines="0" showRowColHeaders="0" zoomScaleNormal="100" zoomScaleSheetLayoutView="100" workbookViewId="0">
      <selection activeCell="V15" sqref="V15:X15"/>
    </sheetView>
  </sheetViews>
  <sheetFormatPr baseColWidth="10" defaultColWidth="0" defaultRowHeight="15" zeroHeight="1" x14ac:dyDescent="0.25"/>
  <cols>
    <col min="1" max="25" width="2.5703125" customWidth="1"/>
    <col min="26" max="31" width="2.7109375" customWidth="1"/>
    <col min="32" max="32" width="6.28515625" customWidth="1"/>
    <col min="33" max="33" width="4.85546875" hidden="1" customWidth="1"/>
    <col min="34" max="52" width="0" hidden="1" customWidth="1"/>
    <col min="53" max="16384" width="2.7109375" hidden="1"/>
  </cols>
  <sheetData>
    <row r="1" spans="1:52" ht="45" customHeight="1" x14ac:dyDescent="0.35">
      <c r="A1" s="260" t="s">
        <v>601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</row>
    <row r="2" spans="1:52" ht="24.95" customHeight="1" x14ac:dyDescent="0.25">
      <c r="A2" s="3" t="s">
        <v>28</v>
      </c>
      <c r="B2" s="3"/>
      <c r="C2" s="3"/>
      <c r="D2" s="3"/>
      <c r="E2" s="3"/>
      <c r="F2" s="263" t="str">
        <f>IF(Titel!E10&lt;&gt;"",(Titel!E10&amp;", "&amp;Titel!E12),"")</f>
        <v xml:space="preserve">Bitte Verarbeiter wählen…,    </v>
      </c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119"/>
      <c r="S2" s="119"/>
      <c r="T2" s="119"/>
      <c r="U2" s="119"/>
      <c r="V2" s="120"/>
      <c r="W2" s="107" t="s">
        <v>29</v>
      </c>
      <c r="X2" s="308" t="str">
        <f>IF(Titel!B15&lt;&gt;"",Titel!B15,"")</f>
        <v/>
      </c>
      <c r="Y2" s="308"/>
      <c r="Z2" s="308"/>
      <c r="AA2" s="308"/>
      <c r="AB2" s="308"/>
      <c r="AC2" s="308"/>
      <c r="AD2" s="308"/>
      <c r="AE2" s="308"/>
      <c r="AF2" s="308"/>
      <c r="AG2" s="13"/>
      <c r="AH2" s="13"/>
      <c r="AI2" s="13"/>
      <c r="AJ2" s="13"/>
    </row>
    <row r="3" spans="1:52" ht="24.95" customHeight="1" x14ac:dyDescent="0.25">
      <c r="A3" s="4" t="s">
        <v>0</v>
      </c>
      <c r="B3" s="4"/>
      <c r="C3" s="4"/>
      <c r="D3" s="4"/>
      <c r="E3" s="4"/>
      <c r="F3" s="264" t="str">
        <f>IF(Titel!B4&lt;&gt;"",(Titel!B4&amp;", "&amp;Titel!B5&amp;", "&amp;Titel!B6),"")</f>
        <v/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13"/>
      <c r="AH3" s="13"/>
      <c r="AI3" s="13"/>
      <c r="AJ3" s="13"/>
    </row>
    <row r="4" spans="1:52" ht="24.95" customHeight="1" x14ac:dyDescent="0.25">
      <c r="A4" s="4" t="s">
        <v>30</v>
      </c>
      <c r="B4" s="4"/>
      <c r="C4" s="4"/>
      <c r="D4" s="264" t="str">
        <f>IF(Titel!B10&lt;&gt;"",(Titel!B10&amp;", "&amp;Titel!B12),"")</f>
        <v xml:space="preserve">Bitte Händler wählen…,    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13"/>
      <c r="AH4" s="13"/>
      <c r="AI4" s="13"/>
      <c r="AJ4" s="13"/>
    </row>
    <row r="5" spans="1:52" ht="24" customHeight="1" x14ac:dyDescent="0.3">
      <c r="B5" t="s">
        <v>51</v>
      </c>
      <c r="T5" s="11" t="s">
        <v>18</v>
      </c>
      <c r="AA5" s="305">
        <f>Grundelement!AF5</f>
        <v>0</v>
      </c>
      <c r="AB5" s="306"/>
      <c r="AC5" s="306"/>
      <c r="AD5" s="306"/>
      <c r="AE5" s="306"/>
      <c r="AF5" t="s">
        <v>19</v>
      </c>
      <c r="AG5" s="1"/>
      <c r="AH5" s="1"/>
      <c r="AI5" s="1"/>
      <c r="AJ5" s="1"/>
    </row>
    <row r="6" spans="1:52" ht="5.25" customHeight="1" x14ac:dyDescent="0.25"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"/>
      <c r="AH6" s="1"/>
      <c r="AI6" s="1"/>
      <c r="AJ6" s="1"/>
    </row>
    <row r="7" spans="1:52" ht="15.75" customHeight="1" x14ac:dyDescent="0.25">
      <c r="B7" t="s">
        <v>52</v>
      </c>
      <c r="AG7" s="1"/>
      <c r="AH7" s="1"/>
      <c r="AI7" s="1"/>
      <c r="AJ7" s="1"/>
    </row>
    <row r="8" spans="1:52" ht="19.5" customHeight="1" x14ac:dyDescent="0.25">
      <c r="C8" t="s">
        <v>20</v>
      </c>
      <c r="J8" t="s">
        <v>21</v>
      </c>
      <c r="O8" s="230" t="str">
        <f>IF(AND(Grundelement!BA7=TRUE,Grundelement!BA8=Grundelement!BA9),"FEHLER! Entweder Gleichstrom ODER Gegenstrom!","")</f>
        <v/>
      </c>
    </row>
    <row r="9" spans="1:52" ht="19.5" customHeight="1" x14ac:dyDescent="0.25">
      <c r="B9" t="s">
        <v>53</v>
      </c>
    </row>
    <row r="10" spans="1:52" ht="18.75" customHeight="1" x14ac:dyDescent="0.25">
      <c r="C10" t="s">
        <v>22</v>
      </c>
      <c r="M10" t="s">
        <v>23</v>
      </c>
      <c r="S10" t="s">
        <v>24</v>
      </c>
    </row>
    <row r="11" spans="1:52" s="152" customFormat="1" ht="30" customHeight="1" x14ac:dyDescent="0.25">
      <c r="A11" s="153" t="s">
        <v>3</v>
      </c>
      <c r="B11" s="153"/>
      <c r="C11" s="153"/>
      <c r="D11" s="153"/>
      <c r="E11" s="153"/>
      <c r="F11" s="153"/>
      <c r="G11" s="312" t="str">
        <f>SYSTEMAUSWAHL!E14</f>
        <v/>
      </c>
      <c r="H11" s="312"/>
      <c r="I11" s="312"/>
      <c r="J11" s="312"/>
      <c r="K11" s="312"/>
      <c r="L11" s="312"/>
      <c r="M11" s="312"/>
      <c r="N11" s="312"/>
      <c r="O11" s="312"/>
      <c r="P11" s="153" t="s">
        <v>25</v>
      </c>
      <c r="Q11" s="153"/>
      <c r="R11" s="153"/>
      <c r="S11" s="153"/>
      <c r="T11" s="153"/>
      <c r="U11" s="309" t="str">
        <f>IF((Endstück!X11)&lt;&gt;"",Endstück!X11,"")</f>
        <v/>
      </c>
      <c r="V11" s="309"/>
      <c r="W11" s="309"/>
      <c r="X11" s="309"/>
      <c r="Y11" s="153" t="s">
        <v>19</v>
      </c>
    </row>
    <row r="12" spans="1:52" ht="21" customHeight="1" x14ac:dyDescent="0.3">
      <c r="A12" s="100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</row>
    <row r="13" spans="1:52" ht="20.100000000000001" customHeight="1" x14ac:dyDescent="0.3">
      <c r="A13" s="116" t="s">
        <v>596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77"/>
    </row>
    <row r="14" spans="1:52" ht="6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77"/>
    </row>
    <row r="15" spans="1:52" ht="20.100000000000001" customHeight="1" x14ac:dyDescent="0.25">
      <c r="A15" s="2"/>
      <c r="B15" s="103" t="s">
        <v>571</v>
      </c>
      <c r="C15" s="2"/>
      <c r="D15" s="2"/>
      <c r="E15" s="103" t="s">
        <v>572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17" t="s">
        <v>595</v>
      </c>
      <c r="V15" s="310"/>
      <c r="W15" s="310"/>
      <c r="X15" s="310"/>
      <c r="Y15" s="2" t="s">
        <v>19</v>
      </c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89"/>
      <c r="AM15" s="94"/>
      <c r="AN15" s="15"/>
      <c r="AO15" s="15"/>
      <c r="AP15" s="15"/>
      <c r="AQ15" s="15"/>
      <c r="AR15" s="15"/>
      <c r="AS15" s="14"/>
      <c r="AT15" s="14"/>
      <c r="AU15" s="14"/>
      <c r="AV15" s="14"/>
      <c r="AW15" s="14"/>
      <c r="AX15" s="14"/>
      <c r="AY15" s="14"/>
      <c r="AZ15" s="14"/>
    </row>
    <row r="16" spans="1:52" ht="20.100000000000001" customHeight="1" x14ac:dyDescent="0.25">
      <c r="A16" s="2"/>
      <c r="B16" s="2"/>
      <c r="C16" s="2"/>
      <c r="D16" s="2"/>
      <c r="E16" s="126" t="s">
        <v>573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89"/>
      <c r="AM16" s="94"/>
      <c r="AN16" s="15"/>
      <c r="AO16" s="15"/>
      <c r="AP16" s="15"/>
      <c r="AQ16" s="15"/>
      <c r="AR16" s="15"/>
      <c r="AS16" s="14"/>
      <c r="AT16" s="14"/>
      <c r="AU16" s="14"/>
      <c r="AV16" s="14"/>
      <c r="AW16" s="14"/>
      <c r="AX16" s="14"/>
      <c r="AY16" s="14"/>
      <c r="AZ16" s="14"/>
    </row>
    <row r="17" spans="1:52" ht="20.100000000000001" customHeight="1" x14ac:dyDescent="0.25">
      <c r="A17" s="2"/>
      <c r="B17" s="2"/>
      <c r="C17" s="2"/>
      <c r="D17" s="2"/>
      <c r="E17" s="2"/>
      <c r="F17" s="126" t="s">
        <v>574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89"/>
      <c r="AM17" s="94"/>
      <c r="AN17" s="15"/>
      <c r="AO17" s="15"/>
      <c r="AP17" s="15"/>
      <c r="AQ17" s="15"/>
      <c r="AR17" s="15"/>
      <c r="AS17" s="14"/>
      <c r="AT17" s="14"/>
      <c r="AU17" s="14"/>
      <c r="AV17" s="14"/>
      <c r="AW17" s="14"/>
      <c r="AX17" s="14"/>
      <c r="AY17" s="14"/>
      <c r="AZ17" s="14"/>
    </row>
    <row r="18" spans="1:52" ht="20.100000000000001" customHeight="1" x14ac:dyDescent="0.25">
      <c r="A18" s="2"/>
      <c r="B18" s="2"/>
      <c r="C18" s="2"/>
      <c r="D18" s="2"/>
      <c r="E18" s="2"/>
      <c r="F18" s="126" t="s">
        <v>581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89"/>
      <c r="AM18" s="94"/>
      <c r="AN18" s="15"/>
      <c r="AO18" s="15"/>
      <c r="AP18" s="15"/>
      <c r="AQ18" s="15"/>
      <c r="AR18" s="15"/>
      <c r="AS18" s="14"/>
      <c r="AT18" s="14"/>
      <c r="AU18" s="14"/>
      <c r="AV18" s="14"/>
      <c r="AW18" s="14"/>
      <c r="AX18" s="14"/>
      <c r="AY18" s="14"/>
      <c r="AZ18" s="14"/>
    </row>
    <row r="19" spans="1:52" ht="20.100000000000001" customHeight="1" x14ac:dyDescent="0.25">
      <c r="A19" s="2"/>
      <c r="B19" s="2"/>
      <c r="C19" s="2"/>
      <c r="D19" s="2"/>
      <c r="E19" s="2"/>
      <c r="F19" s="2"/>
      <c r="G19" s="126" t="s">
        <v>575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89"/>
      <c r="AM19" s="89"/>
      <c r="AN19" s="62"/>
      <c r="AO19" s="62"/>
      <c r="AP19" s="62"/>
      <c r="AQ19" s="62"/>
      <c r="AR19" s="62"/>
      <c r="AS19" s="62"/>
      <c r="AT19" s="14"/>
      <c r="AU19" s="14"/>
      <c r="AV19" s="14"/>
      <c r="AW19" s="14"/>
      <c r="AX19" s="14"/>
      <c r="AY19" s="14"/>
      <c r="AZ19" s="14"/>
    </row>
    <row r="20" spans="1:52" ht="20.100000000000001" customHeight="1" x14ac:dyDescent="0.25">
      <c r="A20" s="2"/>
      <c r="B20" s="2"/>
      <c r="C20" s="2"/>
      <c r="D20" s="2"/>
      <c r="E20" s="2"/>
      <c r="F20" s="2"/>
      <c r="G20" s="126" t="s">
        <v>576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77"/>
    </row>
    <row r="21" spans="1:52" ht="20.100000000000001" customHeight="1" x14ac:dyDescent="0.25">
      <c r="A21" s="2"/>
      <c r="B21" s="2"/>
      <c r="C21" s="2"/>
      <c r="D21" s="2"/>
      <c r="E21" s="2"/>
      <c r="F21" s="2"/>
      <c r="G21" s="126" t="s">
        <v>577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77"/>
    </row>
    <row r="22" spans="1:52" ht="20.100000000000001" customHeight="1" x14ac:dyDescent="0.25">
      <c r="A22" s="101"/>
      <c r="B22" s="101"/>
      <c r="C22" s="101"/>
      <c r="D22" s="101"/>
      <c r="E22" s="101"/>
      <c r="F22" s="125" t="s">
        <v>597</v>
      </c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77"/>
    </row>
    <row r="23" spans="1:52" ht="20.100000000000001" customHeight="1" x14ac:dyDescent="0.25">
      <c r="A23" s="2"/>
      <c r="B23" s="103" t="s">
        <v>578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R23" s="2"/>
      <c r="S23" s="2"/>
      <c r="T23" s="2"/>
      <c r="U23" s="117" t="s">
        <v>595</v>
      </c>
      <c r="V23" s="311"/>
      <c r="W23" s="311"/>
      <c r="X23" s="311"/>
      <c r="Y23" s="2" t="s">
        <v>19</v>
      </c>
      <c r="Z23" s="1"/>
      <c r="AA23" s="1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77"/>
    </row>
    <row r="24" spans="1:52" ht="20.100000000000001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77"/>
    </row>
    <row r="25" spans="1:52" ht="20.100000000000001" customHeight="1" x14ac:dyDescent="0.25">
      <c r="A25" s="2"/>
      <c r="B25" s="2"/>
      <c r="C25" s="2"/>
      <c r="D25" s="2"/>
      <c r="E25" s="2"/>
      <c r="F25" s="126" t="s">
        <v>579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77"/>
    </row>
    <row r="26" spans="1:52" ht="20.100000000000001" customHeight="1" x14ac:dyDescent="0.25">
      <c r="A26" s="2"/>
      <c r="B26" s="2"/>
      <c r="C26" s="2"/>
      <c r="D26" s="2"/>
      <c r="E26" s="2"/>
      <c r="F26" s="126" t="s">
        <v>580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77"/>
    </row>
    <row r="27" spans="1:52" ht="20.100000000000001" customHeight="1" x14ac:dyDescent="0.25">
      <c r="A27" s="2"/>
      <c r="B27" s="2"/>
      <c r="C27" s="2"/>
      <c r="D27" s="2"/>
      <c r="E27" s="2"/>
      <c r="F27" s="2"/>
      <c r="G27" s="126" t="s">
        <v>575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77"/>
    </row>
    <row r="28" spans="1:52" ht="20.100000000000001" customHeight="1" x14ac:dyDescent="0.25">
      <c r="A28" s="2"/>
      <c r="B28" s="2"/>
      <c r="C28" s="2"/>
      <c r="D28" s="2"/>
      <c r="E28" s="2"/>
      <c r="F28" s="2"/>
      <c r="G28" s="126" t="s">
        <v>576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77"/>
    </row>
    <row r="29" spans="1:52" ht="20.100000000000001" customHeight="1" x14ac:dyDescent="0.25">
      <c r="A29" s="2"/>
      <c r="B29" s="2"/>
      <c r="C29" s="2"/>
      <c r="D29" s="2"/>
      <c r="E29" s="2"/>
      <c r="F29" s="2"/>
      <c r="G29" s="126" t="s">
        <v>577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77"/>
    </row>
    <row r="30" spans="1:52" ht="20.100000000000001" customHeight="1" x14ac:dyDescent="0.25">
      <c r="A30" s="101"/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2"/>
      <c r="AH30" s="2"/>
      <c r="AI30" s="2"/>
      <c r="AJ30" s="2"/>
      <c r="AK30" s="2"/>
      <c r="AL30" s="2"/>
      <c r="AM30" s="77"/>
    </row>
    <row r="31" spans="1:52" ht="23.1" customHeight="1" x14ac:dyDescent="0.25">
      <c r="A31" s="110"/>
      <c r="B31" s="110" t="s">
        <v>594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23"/>
      <c r="AH31" s="123"/>
      <c r="AI31" s="123"/>
      <c r="AJ31" s="123"/>
      <c r="AK31" s="2"/>
      <c r="AL31" s="2"/>
      <c r="AM31" s="77"/>
    </row>
    <row r="32" spans="1:52" ht="23.1" customHeight="1" x14ac:dyDescent="0.25">
      <c r="A32" s="110"/>
      <c r="B32" s="110" t="s">
        <v>593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23"/>
      <c r="AH32" s="123"/>
      <c r="AI32" s="123"/>
      <c r="AJ32" s="123"/>
      <c r="AK32" s="2"/>
      <c r="AL32" s="2"/>
      <c r="AM32" s="77"/>
    </row>
    <row r="33" spans="1:39" ht="23.1" customHeight="1" x14ac:dyDescent="0.25">
      <c r="A33" s="110"/>
      <c r="B33" s="118" t="s">
        <v>592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23"/>
      <c r="AH33" s="123"/>
      <c r="AI33" s="123"/>
      <c r="AJ33" s="123"/>
      <c r="AK33" s="2"/>
      <c r="AL33" s="2"/>
      <c r="AM33" s="77"/>
    </row>
    <row r="34" spans="1:39" ht="8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77"/>
    </row>
    <row r="35" spans="1:39" ht="20.100000000000001" customHeight="1" x14ac:dyDescent="0.25">
      <c r="A35" s="101" t="s">
        <v>4</v>
      </c>
      <c r="B35" s="101"/>
      <c r="C35" s="101"/>
      <c r="D35" s="101"/>
      <c r="E35" s="101"/>
      <c r="F35" s="124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  <c r="R35" s="307"/>
      <c r="S35" s="307"/>
      <c r="T35" s="307"/>
      <c r="U35" s="307"/>
      <c r="V35" s="307"/>
      <c r="W35" s="307"/>
      <c r="X35" s="307"/>
      <c r="Y35" s="307"/>
      <c r="Z35" s="307"/>
      <c r="AA35" s="307"/>
      <c r="AB35" s="307"/>
      <c r="AC35" s="307"/>
      <c r="AD35" s="307"/>
      <c r="AE35" s="307"/>
      <c r="AF35" s="307"/>
      <c r="AG35" s="89"/>
      <c r="AH35" s="89"/>
      <c r="AI35" s="89"/>
      <c r="AJ35" s="89"/>
      <c r="AK35" s="2"/>
      <c r="AL35" s="2"/>
      <c r="AM35" s="77"/>
    </row>
    <row r="36" spans="1:39" ht="20.100000000000001" customHeight="1" x14ac:dyDescent="0.25">
      <c r="A36" s="307"/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07"/>
      <c r="V36" s="307"/>
      <c r="W36" s="307"/>
      <c r="X36" s="307"/>
      <c r="Y36" s="307"/>
      <c r="Z36" s="307"/>
      <c r="AA36" s="307"/>
      <c r="AB36" s="307"/>
      <c r="AC36" s="307"/>
      <c r="AD36" s="307"/>
      <c r="AE36" s="307"/>
      <c r="AF36" s="307"/>
      <c r="AG36" s="89"/>
      <c r="AH36" s="89"/>
      <c r="AI36" s="89"/>
      <c r="AJ36" s="89"/>
      <c r="AK36" s="2"/>
      <c r="AL36" s="2"/>
      <c r="AM36" s="77"/>
    </row>
    <row r="37" spans="1:39" ht="20.100000000000001" customHeight="1" x14ac:dyDescent="0.25">
      <c r="A37" s="307"/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  <c r="V37" s="307"/>
      <c r="W37" s="307"/>
      <c r="X37" s="307"/>
      <c r="Y37" s="307"/>
      <c r="Z37" s="307"/>
      <c r="AA37" s="307"/>
      <c r="AB37" s="307"/>
      <c r="AC37" s="307"/>
      <c r="AD37" s="307"/>
      <c r="AE37" s="307"/>
      <c r="AF37" s="307"/>
      <c r="AG37" s="89"/>
      <c r="AH37" s="89"/>
      <c r="AI37" s="89"/>
      <c r="AJ37" s="89"/>
      <c r="AK37" s="2"/>
      <c r="AL37" s="2"/>
      <c r="AM37" s="77"/>
    </row>
    <row r="38" spans="1:39" ht="17.25" hidden="1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77"/>
    </row>
    <row r="39" spans="1:39" ht="17.25" hidden="1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77"/>
    </row>
    <row r="40" spans="1:39" ht="17.25" hidden="1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77"/>
    </row>
    <row r="41" spans="1:39" ht="17.25" hidden="1" customHeight="1" x14ac:dyDescent="0.25"/>
    <row r="42" spans="1:39" ht="17.25" hidden="1" customHeight="1" x14ac:dyDescent="0.25"/>
  </sheetData>
  <sheetProtection algorithmName="SHA-512" hashValue="Eq0PQ++m12VX5pww6OcP+RKqy5xaZkeflmvmSbXlEfPR5sDeXNyptwthkftpHxyU4blLGUAj07xph+90T4ALlw==" saltValue="ArvPAI1srRuBO1qalJ+1Eg==" spinCount="100000" sheet="1" objects="1" scenarios="1" selectLockedCells="1"/>
  <mergeCells count="13">
    <mergeCell ref="A37:AF37"/>
    <mergeCell ref="A1:X1"/>
    <mergeCell ref="X2:AF2"/>
    <mergeCell ref="F2:Q2"/>
    <mergeCell ref="G35:AF35"/>
    <mergeCell ref="A36:AF36"/>
    <mergeCell ref="U11:X11"/>
    <mergeCell ref="V15:X15"/>
    <mergeCell ref="V23:X23"/>
    <mergeCell ref="G11:O11"/>
    <mergeCell ref="D4:AF4"/>
    <mergeCell ref="F3:AF3"/>
    <mergeCell ref="AA5:AE5"/>
  </mergeCells>
  <printOptions horizontalCentered="1" verticalCentered="1"/>
  <pageMargins left="0.23622047244094491" right="0.23622047244094491" top="0.23622047244094491" bottom="0.23622047244094491" header="0" footer="0"/>
  <pageSetup paperSize="9" orientation="portrait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78" r:id="rId4" name="Check Box 14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8</xdr:row>
                    <xdr:rowOff>0</xdr:rowOff>
                  </from>
                  <to>
                    <xdr:col>1</xdr:col>
                    <xdr:colOff>104775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9" r:id="rId5" name="Check Box 15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4</xdr:row>
                    <xdr:rowOff>57150</xdr:rowOff>
                  </from>
                  <to>
                    <xdr:col>1</xdr:col>
                    <xdr:colOff>104775</xdr:colOff>
                    <xdr:row>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0" r:id="rId6" name="Check Box 16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5</xdr:row>
                    <xdr:rowOff>9525</xdr:rowOff>
                  </from>
                  <to>
                    <xdr:col>1</xdr:col>
                    <xdr:colOff>104775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1" r:id="rId7" name="Check Box 17">
              <controlPr locked="0" defaultSize="0" autoFill="0" autoLine="0" autoPict="0" altText="">
                <anchor moveWithCells="1">
                  <from>
                    <xdr:col>1</xdr:col>
                    <xdr:colOff>9525</xdr:colOff>
                    <xdr:row>7</xdr:row>
                    <xdr:rowOff>9525</xdr:rowOff>
                  </from>
                  <to>
                    <xdr:col>2</xdr:col>
                    <xdr:colOff>114300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2" r:id="rId8" name="Check Box 18">
              <controlPr locked="0" defaultSize="0" autoFill="0" autoLine="0" autoPict="0" altText="">
                <anchor moveWithCells="1">
                  <from>
                    <xdr:col>8</xdr:col>
                    <xdr:colOff>9525</xdr:colOff>
                    <xdr:row>7</xdr:row>
                    <xdr:rowOff>9525</xdr:rowOff>
                  </from>
                  <to>
                    <xdr:col>9</xdr:col>
                    <xdr:colOff>114300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3" r:id="rId9" name="Check Box 19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8</xdr:row>
                    <xdr:rowOff>238125</xdr:rowOff>
                  </from>
                  <to>
                    <xdr:col>2</xdr:col>
                    <xdr:colOff>123825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4" r:id="rId10" name="Check Box 20">
              <controlPr locked="0" defaultSize="0" autoFill="0" autoLine="0" autoPict="0" altText="">
                <anchor moveWithCells="1">
                  <from>
                    <xdr:col>11</xdr:col>
                    <xdr:colOff>0</xdr:colOff>
                    <xdr:row>8</xdr:row>
                    <xdr:rowOff>238125</xdr:rowOff>
                  </from>
                  <to>
                    <xdr:col>12</xdr:col>
                    <xdr:colOff>104775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5" r:id="rId11" name="Check Box 21">
              <controlPr locked="0" defaultSize="0" autoFill="0" autoLine="0" autoPict="0" altText="">
                <anchor moveWithCells="1">
                  <from>
                    <xdr:col>17</xdr:col>
                    <xdr:colOff>0</xdr:colOff>
                    <xdr:row>8</xdr:row>
                    <xdr:rowOff>238125</xdr:rowOff>
                  </from>
                  <to>
                    <xdr:col>18</xdr:col>
                    <xdr:colOff>104775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6" r:id="rId12" name="Check Box 22">
              <controlPr locked="0" defaultSize="0" autoFill="0" autoLine="0" autoPict="0" altText="">
                <anchor moveWithCells="1">
                  <from>
                    <xdr:col>0</xdr:col>
                    <xdr:colOff>9525</xdr:colOff>
                    <xdr:row>14</xdr:row>
                    <xdr:rowOff>47625</xdr:rowOff>
                  </from>
                  <to>
                    <xdr:col>1</xdr:col>
                    <xdr:colOff>28575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1" r:id="rId13" name="Check Box 27">
              <controlPr locked="0" defaultSize="0" autoFill="0" autoLine="0" autoPict="0" altText="">
                <anchor moveWithCells="1">
                  <from>
                    <xdr:col>4</xdr:col>
                    <xdr:colOff>0</xdr:colOff>
                    <xdr:row>16</xdr:row>
                    <xdr:rowOff>57150</xdr:rowOff>
                  </from>
                  <to>
                    <xdr:col>5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2" r:id="rId14" name="Check Box 28">
              <controlPr locked="0" defaultSize="0" autoFill="0" autoLine="0" autoPict="0" altText="">
                <anchor moveWithCells="1">
                  <from>
                    <xdr:col>4</xdr:col>
                    <xdr:colOff>0</xdr:colOff>
                    <xdr:row>17</xdr:row>
                    <xdr:rowOff>47625</xdr:rowOff>
                  </from>
                  <to>
                    <xdr:col>5</xdr:col>
                    <xdr:colOff>0</xdr:colOff>
                    <xdr:row>17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3" r:id="rId15" name="Check Box 29">
              <controlPr locked="0" defaultSize="0" autoFill="0" autoLine="0" autoPict="0" altText="">
                <anchor moveWithCells="1">
                  <from>
                    <xdr:col>4</xdr:col>
                    <xdr:colOff>161925</xdr:colOff>
                    <xdr:row>18</xdr:row>
                    <xdr:rowOff>66675</xdr:rowOff>
                  </from>
                  <to>
                    <xdr:col>5</xdr:col>
                    <xdr:colOff>161925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4" r:id="rId16" name="Check Box 30">
              <controlPr locked="0" defaultSize="0" autoFill="0" autoLine="0" autoPict="0" altText="">
                <anchor moveWithCells="1">
                  <from>
                    <xdr:col>4</xdr:col>
                    <xdr:colOff>161925</xdr:colOff>
                    <xdr:row>19</xdr:row>
                    <xdr:rowOff>76200</xdr:rowOff>
                  </from>
                  <to>
                    <xdr:col>5</xdr:col>
                    <xdr:colOff>161925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5" r:id="rId17" name="Check Box 31">
              <controlPr locked="0" defaultSize="0" autoFill="0" autoLine="0" autoPict="0" altText="">
                <anchor moveWithCells="1">
                  <from>
                    <xdr:col>4</xdr:col>
                    <xdr:colOff>161925</xdr:colOff>
                    <xdr:row>20</xdr:row>
                    <xdr:rowOff>76200</xdr:rowOff>
                  </from>
                  <to>
                    <xdr:col>5</xdr:col>
                    <xdr:colOff>161925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6" r:id="rId18" name="Check Box 32">
              <controlPr locked="0" defaultSize="0" autoFill="0" autoLine="0" autoPict="0" altText="">
                <anchor moveWithCells="1">
                  <from>
                    <xdr:col>0</xdr:col>
                    <xdr:colOff>9525</xdr:colOff>
                    <xdr:row>22</xdr:row>
                    <xdr:rowOff>47625</xdr:rowOff>
                  </from>
                  <to>
                    <xdr:col>1</xdr:col>
                    <xdr:colOff>28575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7" r:id="rId19" name="Check Box 33">
              <controlPr locked="0" defaultSize="0" autoFill="0" autoLine="0" autoPict="0" altText="">
                <anchor moveWithCells="1">
                  <from>
                    <xdr:col>0</xdr:col>
                    <xdr:colOff>9525</xdr:colOff>
                    <xdr:row>30</xdr:row>
                    <xdr:rowOff>47625</xdr:rowOff>
                  </from>
                  <to>
                    <xdr:col>1</xdr:col>
                    <xdr:colOff>28575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8" r:id="rId20" name="Check Box 34">
              <controlPr locked="0" defaultSize="0" autoFill="0" autoLine="0" autoPict="0" altText="">
                <anchor moveWithCells="1">
                  <from>
                    <xdr:col>0</xdr:col>
                    <xdr:colOff>9525</xdr:colOff>
                    <xdr:row>31</xdr:row>
                    <xdr:rowOff>47625</xdr:rowOff>
                  </from>
                  <to>
                    <xdr:col>1</xdr:col>
                    <xdr:colOff>28575</xdr:colOff>
                    <xdr:row>31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9" r:id="rId21" name="Check Box 35">
              <controlPr locked="0" defaultSize="0" autoFill="0" autoLine="0" autoPict="0" altText="">
                <anchor moveWithCells="1">
                  <from>
                    <xdr:col>0</xdr:col>
                    <xdr:colOff>9525</xdr:colOff>
                    <xdr:row>32</xdr:row>
                    <xdr:rowOff>47625</xdr:rowOff>
                  </from>
                  <to>
                    <xdr:col>1</xdr:col>
                    <xdr:colOff>28575</xdr:colOff>
                    <xdr:row>32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0" r:id="rId22" name="Check Box 36">
              <controlPr locked="0" defaultSize="0" autoFill="0" autoLine="0" autoPict="0" altText="">
                <anchor moveWithCells="1">
                  <from>
                    <xdr:col>4</xdr:col>
                    <xdr:colOff>0</xdr:colOff>
                    <xdr:row>24</xdr:row>
                    <xdr:rowOff>57150</xdr:rowOff>
                  </from>
                  <to>
                    <xdr:col>5</xdr:col>
                    <xdr:colOff>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1" r:id="rId23" name="Check Box 37">
              <controlPr locked="0" defaultSize="0" autoFill="0" autoLine="0" autoPict="0" altText="">
                <anchor moveWithCells="1">
                  <from>
                    <xdr:col>4</xdr:col>
                    <xdr:colOff>0</xdr:colOff>
                    <xdr:row>25</xdr:row>
                    <xdr:rowOff>47625</xdr:rowOff>
                  </from>
                  <to>
                    <xdr:col>5</xdr:col>
                    <xdr:colOff>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2" r:id="rId24" name="Check Box 38">
              <controlPr locked="0" defaultSize="0" autoFill="0" autoLine="0" autoPict="0" altText="">
                <anchor moveWithCells="1">
                  <from>
                    <xdr:col>4</xdr:col>
                    <xdr:colOff>161925</xdr:colOff>
                    <xdr:row>26</xdr:row>
                    <xdr:rowOff>66675</xdr:rowOff>
                  </from>
                  <to>
                    <xdr:col>5</xdr:col>
                    <xdr:colOff>161925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3" r:id="rId25" name="Check Box 39">
              <controlPr locked="0" defaultSize="0" autoFill="0" autoLine="0" autoPict="0" altText="">
                <anchor moveWithCells="1">
                  <from>
                    <xdr:col>4</xdr:col>
                    <xdr:colOff>161925</xdr:colOff>
                    <xdr:row>27</xdr:row>
                    <xdr:rowOff>76200</xdr:rowOff>
                  </from>
                  <to>
                    <xdr:col>5</xdr:col>
                    <xdr:colOff>161925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4" r:id="rId26" name="Check Box 40">
              <controlPr locked="0" defaultSize="0" autoFill="0" autoLine="0" autoPict="0" altText="">
                <anchor moveWithCells="1">
                  <from>
                    <xdr:col>4</xdr:col>
                    <xdr:colOff>161925</xdr:colOff>
                    <xdr:row>28</xdr:row>
                    <xdr:rowOff>76200</xdr:rowOff>
                  </from>
                  <to>
                    <xdr:col>5</xdr:col>
                    <xdr:colOff>161925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5" r:id="rId27" name="Check Box 41">
              <controlPr locked="0" defaultSize="0" autoFill="0" autoLine="0" autoPict="0" altText="">
                <anchor moveWithCells="1">
                  <from>
                    <xdr:col>4</xdr:col>
                    <xdr:colOff>0</xdr:colOff>
                    <xdr:row>21</xdr:row>
                    <xdr:rowOff>57150</xdr:rowOff>
                  </from>
                  <to>
                    <xdr:col>5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/>
    <pageSetUpPr fitToPage="1"/>
  </sheetPr>
  <dimension ref="A1:AA103"/>
  <sheetViews>
    <sheetView showRowColHeaders="0" zoomScaleNormal="100" workbookViewId="0">
      <pane ySplit="1" topLeftCell="A2" activePane="bottomLeft" state="frozen"/>
      <selection sqref="A1:I21"/>
      <selection pane="bottomLeft" activeCell="A3" sqref="A3"/>
    </sheetView>
  </sheetViews>
  <sheetFormatPr baseColWidth="10" defaultColWidth="0" defaultRowHeight="15" zeroHeight="1" x14ac:dyDescent="0.25"/>
  <cols>
    <col min="1" max="1" width="30.7109375" style="194" customWidth="1"/>
    <col min="2" max="9" width="18.85546875" style="194" customWidth="1"/>
    <col min="10" max="27" width="0" style="194" hidden="1" customWidth="1"/>
    <col min="28" max="16384" width="11.42578125" style="194" hidden="1"/>
  </cols>
  <sheetData>
    <row r="1" spans="1:27" s="209" customFormat="1" ht="18.75" x14ac:dyDescent="0.3">
      <c r="A1" s="207" t="s">
        <v>728</v>
      </c>
      <c r="B1" s="208" t="s">
        <v>729</v>
      </c>
      <c r="C1" s="208" t="s">
        <v>730</v>
      </c>
      <c r="D1" s="208" t="s">
        <v>731</v>
      </c>
      <c r="E1" s="208" t="s">
        <v>732</v>
      </c>
      <c r="F1" s="207" t="s">
        <v>733</v>
      </c>
      <c r="G1" s="207" t="s">
        <v>734</v>
      </c>
      <c r="H1" s="208" t="s">
        <v>735</v>
      </c>
      <c r="I1" s="208" t="s">
        <v>736</v>
      </c>
    </row>
    <row r="2" spans="1:27" s="212" customFormat="1" x14ac:dyDescent="0.25">
      <c r="A2" s="210" t="s">
        <v>751</v>
      </c>
      <c r="B2" s="211" t="s">
        <v>753</v>
      </c>
      <c r="C2" s="211" t="s">
        <v>753</v>
      </c>
      <c r="D2" s="211" t="s">
        <v>753</v>
      </c>
      <c r="E2" s="211" t="s">
        <v>753</v>
      </c>
      <c r="F2" s="210" t="s">
        <v>753</v>
      </c>
      <c r="G2" s="210" t="s">
        <v>753</v>
      </c>
      <c r="H2" s="211" t="s">
        <v>753</v>
      </c>
      <c r="I2" s="211" t="s">
        <v>753</v>
      </c>
      <c r="AA2" s="210" t="s">
        <v>751</v>
      </c>
    </row>
    <row r="3" spans="1:27" x14ac:dyDescent="0.25">
      <c r="A3" s="193" t="s">
        <v>750</v>
      </c>
      <c r="B3" s="193" t="s">
        <v>755</v>
      </c>
      <c r="C3" s="193" t="s">
        <v>748</v>
      </c>
      <c r="D3" s="193" t="s">
        <v>740</v>
      </c>
      <c r="E3" s="193" t="s">
        <v>749</v>
      </c>
      <c r="F3" s="193" t="s">
        <v>742</v>
      </c>
      <c r="G3" s="193" t="s">
        <v>754</v>
      </c>
      <c r="H3" s="193" t="s">
        <v>744</v>
      </c>
      <c r="I3" s="193" t="s">
        <v>745</v>
      </c>
      <c r="AA3" s="194" t="str">
        <f>LEFT(A3,20)&amp;", "&amp;E3</f>
        <v>Perfekt-Handel GmbH, Handelstadt</v>
      </c>
    </row>
    <row r="4" spans="1:27" x14ac:dyDescent="0.25">
      <c r="AA4" s="194" t="str">
        <f t="shared" ref="AA4:AA67" si="0">LEFT(A4,20)&amp;", "&amp;E4</f>
        <v xml:space="preserve">, </v>
      </c>
    </row>
    <row r="5" spans="1:27" x14ac:dyDescent="0.25">
      <c r="AA5" s="194" t="str">
        <f t="shared" si="0"/>
        <v xml:space="preserve">, </v>
      </c>
    </row>
    <row r="6" spans="1:27" x14ac:dyDescent="0.25">
      <c r="AA6" s="194" t="str">
        <f t="shared" si="0"/>
        <v xml:space="preserve">, </v>
      </c>
    </row>
    <row r="7" spans="1:27" x14ac:dyDescent="0.25">
      <c r="AA7" s="194" t="str">
        <f t="shared" si="0"/>
        <v xml:space="preserve">, </v>
      </c>
    </row>
    <row r="8" spans="1:27" x14ac:dyDescent="0.25">
      <c r="AA8" s="194" t="str">
        <f t="shared" si="0"/>
        <v xml:space="preserve">, </v>
      </c>
    </row>
    <row r="9" spans="1:27" x14ac:dyDescent="0.25">
      <c r="AA9" s="194" t="str">
        <f t="shared" si="0"/>
        <v xml:space="preserve">, </v>
      </c>
    </row>
    <row r="10" spans="1:27" x14ac:dyDescent="0.25">
      <c r="AA10" s="194" t="str">
        <f t="shared" si="0"/>
        <v xml:space="preserve">, </v>
      </c>
    </row>
    <row r="11" spans="1:27" x14ac:dyDescent="0.25">
      <c r="AA11" s="194" t="str">
        <f t="shared" si="0"/>
        <v xml:space="preserve">, </v>
      </c>
    </row>
    <row r="12" spans="1:27" x14ac:dyDescent="0.25">
      <c r="AA12" s="194" t="str">
        <f t="shared" si="0"/>
        <v xml:space="preserve">, </v>
      </c>
    </row>
    <row r="13" spans="1:27" x14ac:dyDescent="0.25">
      <c r="AA13" s="194" t="str">
        <f t="shared" si="0"/>
        <v xml:space="preserve">, </v>
      </c>
    </row>
    <row r="14" spans="1:27" x14ac:dyDescent="0.25">
      <c r="AA14" s="194" t="str">
        <f t="shared" si="0"/>
        <v xml:space="preserve">, </v>
      </c>
    </row>
    <row r="15" spans="1:27" x14ac:dyDescent="0.25">
      <c r="AA15" s="194" t="str">
        <f t="shared" si="0"/>
        <v xml:space="preserve">, </v>
      </c>
    </row>
    <row r="16" spans="1:27" x14ac:dyDescent="0.25">
      <c r="AA16" s="194" t="str">
        <f t="shared" si="0"/>
        <v xml:space="preserve">, </v>
      </c>
    </row>
    <row r="17" spans="27:27" x14ac:dyDescent="0.25">
      <c r="AA17" s="194" t="str">
        <f t="shared" si="0"/>
        <v xml:space="preserve">, </v>
      </c>
    </row>
    <row r="18" spans="27:27" x14ac:dyDescent="0.25">
      <c r="AA18" s="194" t="str">
        <f t="shared" si="0"/>
        <v xml:space="preserve">, </v>
      </c>
    </row>
    <row r="19" spans="27:27" x14ac:dyDescent="0.25">
      <c r="AA19" s="194" t="str">
        <f t="shared" si="0"/>
        <v xml:space="preserve">, </v>
      </c>
    </row>
    <row r="20" spans="27:27" x14ac:dyDescent="0.25">
      <c r="AA20" s="194" t="str">
        <f t="shared" si="0"/>
        <v xml:space="preserve">, </v>
      </c>
    </row>
    <row r="21" spans="27:27" x14ac:dyDescent="0.25">
      <c r="AA21" s="194" t="str">
        <f t="shared" si="0"/>
        <v xml:space="preserve">, </v>
      </c>
    </row>
    <row r="22" spans="27:27" x14ac:dyDescent="0.25">
      <c r="AA22" s="194" t="str">
        <f t="shared" si="0"/>
        <v xml:space="preserve">, </v>
      </c>
    </row>
    <row r="23" spans="27:27" x14ac:dyDescent="0.25">
      <c r="AA23" s="194" t="str">
        <f t="shared" si="0"/>
        <v xml:space="preserve">, </v>
      </c>
    </row>
    <row r="24" spans="27:27" x14ac:dyDescent="0.25">
      <c r="AA24" s="194" t="str">
        <f t="shared" si="0"/>
        <v xml:space="preserve">, </v>
      </c>
    </row>
    <row r="25" spans="27:27" x14ac:dyDescent="0.25">
      <c r="AA25" s="194" t="str">
        <f t="shared" si="0"/>
        <v xml:space="preserve">, </v>
      </c>
    </row>
    <row r="26" spans="27:27" x14ac:dyDescent="0.25">
      <c r="AA26" s="194" t="str">
        <f t="shared" si="0"/>
        <v xml:space="preserve">, </v>
      </c>
    </row>
    <row r="27" spans="27:27" x14ac:dyDescent="0.25">
      <c r="AA27" s="194" t="str">
        <f t="shared" si="0"/>
        <v xml:space="preserve">, </v>
      </c>
    </row>
    <row r="28" spans="27:27" x14ac:dyDescent="0.25">
      <c r="AA28" s="194" t="str">
        <f t="shared" si="0"/>
        <v xml:space="preserve">, </v>
      </c>
    </row>
    <row r="29" spans="27:27" x14ac:dyDescent="0.25">
      <c r="AA29" s="194" t="str">
        <f t="shared" si="0"/>
        <v xml:space="preserve">, </v>
      </c>
    </row>
    <row r="30" spans="27:27" x14ac:dyDescent="0.25">
      <c r="AA30" s="194" t="str">
        <f t="shared" si="0"/>
        <v xml:space="preserve">, </v>
      </c>
    </row>
    <row r="31" spans="27:27" x14ac:dyDescent="0.25">
      <c r="AA31" s="194" t="str">
        <f t="shared" si="0"/>
        <v xml:space="preserve">, </v>
      </c>
    </row>
    <row r="32" spans="27:27" x14ac:dyDescent="0.25">
      <c r="AA32" s="194" t="str">
        <f t="shared" si="0"/>
        <v xml:space="preserve">, </v>
      </c>
    </row>
    <row r="33" spans="27:27" x14ac:dyDescent="0.25">
      <c r="AA33" s="194" t="str">
        <f t="shared" si="0"/>
        <v xml:space="preserve">, </v>
      </c>
    </row>
    <row r="34" spans="27:27" x14ac:dyDescent="0.25">
      <c r="AA34" s="194" t="str">
        <f t="shared" si="0"/>
        <v xml:space="preserve">, </v>
      </c>
    </row>
    <row r="35" spans="27:27" x14ac:dyDescent="0.25">
      <c r="AA35" s="194" t="str">
        <f t="shared" si="0"/>
        <v xml:space="preserve">, </v>
      </c>
    </row>
    <row r="36" spans="27:27" x14ac:dyDescent="0.25">
      <c r="AA36" s="194" t="str">
        <f t="shared" si="0"/>
        <v xml:space="preserve">, </v>
      </c>
    </row>
    <row r="37" spans="27:27" x14ac:dyDescent="0.25">
      <c r="AA37" s="194" t="str">
        <f t="shared" si="0"/>
        <v xml:space="preserve">, </v>
      </c>
    </row>
    <row r="38" spans="27:27" x14ac:dyDescent="0.25">
      <c r="AA38" s="194" t="str">
        <f t="shared" si="0"/>
        <v xml:space="preserve">, </v>
      </c>
    </row>
    <row r="39" spans="27:27" x14ac:dyDescent="0.25">
      <c r="AA39" s="194" t="str">
        <f t="shared" si="0"/>
        <v xml:space="preserve">, </v>
      </c>
    </row>
    <row r="40" spans="27:27" x14ac:dyDescent="0.25">
      <c r="AA40" s="194" t="str">
        <f t="shared" si="0"/>
        <v xml:space="preserve">, </v>
      </c>
    </row>
    <row r="41" spans="27:27" x14ac:dyDescent="0.25">
      <c r="AA41" s="194" t="str">
        <f t="shared" si="0"/>
        <v xml:space="preserve">, </v>
      </c>
    </row>
    <row r="42" spans="27:27" x14ac:dyDescent="0.25">
      <c r="AA42" s="194" t="str">
        <f t="shared" si="0"/>
        <v xml:space="preserve">, </v>
      </c>
    </row>
    <row r="43" spans="27:27" x14ac:dyDescent="0.25">
      <c r="AA43" s="194" t="str">
        <f t="shared" si="0"/>
        <v xml:space="preserve">, </v>
      </c>
    </row>
    <row r="44" spans="27:27" x14ac:dyDescent="0.25">
      <c r="AA44" s="194" t="str">
        <f t="shared" si="0"/>
        <v xml:space="preserve">, </v>
      </c>
    </row>
    <row r="45" spans="27:27" x14ac:dyDescent="0.25">
      <c r="AA45" s="194" t="str">
        <f t="shared" si="0"/>
        <v xml:space="preserve">, </v>
      </c>
    </row>
    <row r="46" spans="27:27" x14ac:dyDescent="0.25">
      <c r="AA46" s="194" t="str">
        <f t="shared" si="0"/>
        <v xml:space="preserve">, </v>
      </c>
    </row>
    <row r="47" spans="27:27" x14ac:dyDescent="0.25">
      <c r="AA47" s="194" t="str">
        <f t="shared" si="0"/>
        <v xml:space="preserve">, </v>
      </c>
    </row>
    <row r="48" spans="27:27" x14ac:dyDescent="0.25">
      <c r="AA48" s="194" t="str">
        <f t="shared" si="0"/>
        <v xml:space="preserve">, </v>
      </c>
    </row>
    <row r="49" spans="27:27" x14ac:dyDescent="0.25">
      <c r="AA49" s="194" t="str">
        <f t="shared" si="0"/>
        <v xml:space="preserve">, </v>
      </c>
    </row>
    <row r="50" spans="27:27" x14ac:dyDescent="0.25">
      <c r="AA50" s="194" t="str">
        <f t="shared" si="0"/>
        <v xml:space="preserve">, </v>
      </c>
    </row>
    <row r="51" spans="27:27" x14ac:dyDescent="0.25">
      <c r="AA51" s="194" t="str">
        <f t="shared" si="0"/>
        <v xml:space="preserve">, </v>
      </c>
    </row>
    <row r="52" spans="27:27" x14ac:dyDescent="0.25">
      <c r="AA52" s="194" t="str">
        <f t="shared" si="0"/>
        <v xml:space="preserve">, </v>
      </c>
    </row>
    <row r="53" spans="27:27" x14ac:dyDescent="0.25">
      <c r="AA53" s="194" t="str">
        <f t="shared" si="0"/>
        <v xml:space="preserve">, </v>
      </c>
    </row>
    <row r="54" spans="27:27" x14ac:dyDescent="0.25">
      <c r="AA54" s="194" t="str">
        <f t="shared" si="0"/>
        <v xml:space="preserve">, </v>
      </c>
    </row>
    <row r="55" spans="27:27" x14ac:dyDescent="0.25">
      <c r="AA55" s="194" t="str">
        <f t="shared" si="0"/>
        <v xml:space="preserve">, </v>
      </c>
    </row>
    <row r="56" spans="27:27" x14ac:dyDescent="0.25">
      <c r="AA56" s="194" t="str">
        <f t="shared" si="0"/>
        <v xml:space="preserve">, </v>
      </c>
    </row>
    <row r="57" spans="27:27" x14ac:dyDescent="0.25">
      <c r="AA57" s="194" t="str">
        <f t="shared" si="0"/>
        <v xml:space="preserve">, </v>
      </c>
    </row>
    <row r="58" spans="27:27" x14ac:dyDescent="0.25">
      <c r="AA58" s="194" t="str">
        <f t="shared" si="0"/>
        <v xml:space="preserve">, </v>
      </c>
    </row>
    <row r="59" spans="27:27" x14ac:dyDescent="0.25">
      <c r="AA59" s="194" t="str">
        <f t="shared" si="0"/>
        <v xml:space="preserve">, </v>
      </c>
    </row>
    <row r="60" spans="27:27" x14ac:dyDescent="0.25">
      <c r="AA60" s="194" t="str">
        <f t="shared" si="0"/>
        <v xml:space="preserve">, </v>
      </c>
    </row>
    <row r="61" spans="27:27" x14ac:dyDescent="0.25">
      <c r="AA61" s="194" t="str">
        <f t="shared" si="0"/>
        <v xml:space="preserve">, </v>
      </c>
    </row>
    <row r="62" spans="27:27" x14ac:dyDescent="0.25">
      <c r="AA62" s="194" t="str">
        <f t="shared" si="0"/>
        <v xml:space="preserve">, </v>
      </c>
    </row>
    <row r="63" spans="27:27" x14ac:dyDescent="0.25">
      <c r="AA63" s="194" t="str">
        <f t="shared" si="0"/>
        <v xml:space="preserve">, </v>
      </c>
    </row>
    <row r="64" spans="27:27" x14ac:dyDescent="0.25">
      <c r="AA64" s="194" t="str">
        <f t="shared" si="0"/>
        <v xml:space="preserve">, </v>
      </c>
    </row>
    <row r="65" spans="27:27" x14ac:dyDescent="0.25">
      <c r="AA65" s="194" t="str">
        <f t="shared" si="0"/>
        <v xml:space="preserve">, </v>
      </c>
    </row>
    <row r="66" spans="27:27" x14ac:dyDescent="0.25">
      <c r="AA66" s="194" t="str">
        <f t="shared" si="0"/>
        <v xml:space="preserve">, </v>
      </c>
    </row>
    <row r="67" spans="27:27" x14ac:dyDescent="0.25">
      <c r="AA67" s="194" t="str">
        <f t="shared" si="0"/>
        <v xml:space="preserve">, </v>
      </c>
    </row>
    <row r="68" spans="27:27" x14ac:dyDescent="0.25">
      <c r="AA68" s="194" t="str">
        <f t="shared" ref="AA68:AA103" si="1">LEFT(A68,20)&amp;", "&amp;E68</f>
        <v xml:space="preserve">, </v>
      </c>
    </row>
    <row r="69" spans="27:27" x14ac:dyDescent="0.25">
      <c r="AA69" s="194" t="str">
        <f t="shared" si="1"/>
        <v xml:space="preserve">, </v>
      </c>
    </row>
    <row r="70" spans="27:27" x14ac:dyDescent="0.25">
      <c r="AA70" s="194" t="str">
        <f t="shared" si="1"/>
        <v xml:space="preserve">, </v>
      </c>
    </row>
    <row r="71" spans="27:27" x14ac:dyDescent="0.25">
      <c r="AA71" s="194" t="str">
        <f t="shared" si="1"/>
        <v xml:space="preserve">, </v>
      </c>
    </row>
    <row r="72" spans="27:27" x14ac:dyDescent="0.25">
      <c r="AA72" s="194" t="str">
        <f t="shared" si="1"/>
        <v xml:space="preserve">, </v>
      </c>
    </row>
    <row r="73" spans="27:27" x14ac:dyDescent="0.25">
      <c r="AA73" s="194" t="str">
        <f t="shared" si="1"/>
        <v xml:space="preserve">, </v>
      </c>
    </row>
    <row r="74" spans="27:27" x14ac:dyDescent="0.25">
      <c r="AA74" s="194" t="str">
        <f t="shared" si="1"/>
        <v xml:space="preserve">, </v>
      </c>
    </row>
    <row r="75" spans="27:27" x14ac:dyDescent="0.25">
      <c r="AA75" s="194" t="str">
        <f t="shared" si="1"/>
        <v xml:space="preserve">, </v>
      </c>
    </row>
    <row r="76" spans="27:27" x14ac:dyDescent="0.25">
      <c r="AA76" s="194" t="str">
        <f t="shared" si="1"/>
        <v xml:space="preserve">, </v>
      </c>
    </row>
    <row r="77" spans="27:27" x14ac:dyDescent="0.25">
      <c r="AA77" s="194" t="str">
        <f t="shared" si="1"/>
        <v xml:space="preserve">, </v>
      </c>
    </row>
    <row r="78" spans="27:27" x14ac:dyDescent="0.25">
      <c r="AA78" s="194" t="str">
        <f t="shared" si="1"/>
        <v xml:space="preserve">, </v>
      </c>
    </row>
    <row r="79" spans="27:27" x14ac:dyDescent="0.25">
      <c r="AA79" s="194" t="str">
        <f t="shared" si="1"/>
        <v xml:space="preserve">, </v>
      </c>
    </row>
    <row r="80" spans="27:27" x14ac:dyDescent="0.25">
      <c r="AA80" s="194" t="str">
        <f t="shared" si="1"/>
        <v xml:space="preserve">, </v>
      </c>
    </row>
    <row r="81" spans="27:27" x14ac:dyDescent="0.25">
      <c r="AA81" s="194" t="str">
        <f t="shared" si="1"/>
        <v xml:space="preserve">, </v>
      </c>
    </row>
    <row r="82" spans="27:27" x14ac:dyDescent="0.25">
      <c r="AA82" s="194" t="str">
        <f t="shared" si="1"/>
        <v xml:space="preserve">, </v>
      </c>
    </row>
    <row r="83" spans="27:27" x14ac:dyDescent="0.25">
      <c r="AA83" s="194" t="str">
        <f t="shared" si="1"/>
        <v xml:space="preserve">, </v>
      </c>
    </row>
    <row r="84" spans="27:27" x14ac:dyDescent="0.25">
      <c r="AA84" s="194" t="str">
        <f t="shared" si="1"/>
        <v xml:space="preserve">, </v>
      </c>
    </row>
    <row r="85" spans="27:27" x14ac:dyDescent="0.25">
      <c r="AA85" s="194" t="str">
        <f t="shared" si="1"/>
        <v xml:space="preserve">, </v>
      </c>
    </row>
    <row r="86" spans="27:27" x14ac:dyDescent="0.25">
      <c r="AA86" s="194" t="str">
        <f t="shared" si="1"/>
        <v xml:space="preserve">, </v>
      </c>
    </row>
    <row r="87" spans="27:27" x14ac:dyDescent="0.25">
      <c r="AA87" s="194" t="str">
        <f t="shared" si="1"/>
        <v xml:space="preserve">, </v>
      </c>
    </row>
    <row r="88" spans="27:27" x14ac:dyDescent="0.25">
      <c r="AA88" s="194" t="str">
        <f t="shared" si="1"/>
        <v xml:space="preserve">, </v>
      </c>
    </row>
    <row r="89" spans="27:27" x14ac:dyDescent="0.25">
      <c r="AA89" s="194" t="str">
        <f t="shared" si="1"/>
        <v xml:space="preserve">, </v>
      </c>
    </row>
    <row r="90" spans="27:27" x14ac:dyDescent="0.25">
      <c r="AA90" s="194" t="str">
        <f t="shared" si="1"/>
        <v xml:space="preserve">, </v>
      </c>
    </row>
    <row r="91" spans="27:27" x14ac:dyDescent="0.25">
      <c r="AA91" s="194" t="str">
        <f t="shared" si="1"/>
        <v xml:space="preserve">, </v>
      </c>
    </row>
    <row r="92" spans="27:27" x14ac:dyDescent="0.25">
      <c r="AA92" s="194" t="str">
        <f t="shared" si="1"/>
        <v xml:space="preserve">, </v>
      </c>
    </row>
    <row r="93" spans="27:27" x14ac:dyDescent="0.25">
      <c r="AA93" s="194" t="str">
        <f t="shared" si="1"/>
        <v xml:space="preserve">, </v>
      </c>
    </row>
    <row r="94" spans="27:27" x14ac:dyDescent="0.25">
      <c r="AA94" s="194" t="str">
        <f t="shared" si="1"/>
        <v xml:space="preserve">, </v>
      </c>
    </row>
    <row r="95" spans="27:27" x14ac:dyDescent="0.25">
      <c r="AA95" s="194" t="str">
        <f t="shared" si="1"/>
        <v xml:space="preserve">, </v>
      </c>
    </row>
    <row r="96" spans="27:27" x14ac:dyDescent="0.25">
      <c r="AA96" s="194" t="str">
        <f t="shared" si="1"/>
        <v xml:space="preserve">, </v>
      </c>
    </row>
    <row r="97" spans="27:27" x14ac:dyDescent="0.25">
      <c r="AA97" s="194" t="str">
        <f t="shared" si="1"/>
        <v xml:space="preserve">, </v>
      </c>
    </row>
    <row r="98" spans="27:27" x14ac:dyDescent="0.25">
      <c r="AA98" s="194" t="str">
        <f t="shared" si="1"/>
        <v xml:space="preserve">, </v>
      </c>
    </row>
    <row r="99" spans="27:27" x14ac:dyDescent="0.25">
      <c r="AA99" s="194" t="str">
        <f t="shared" si="1"/>
        <v xml:space="preserve">, </v>
      </c>
    </row>
    <row r="100" spans="27:27" x14ac:dyDescent="0.25">
      <c r="AA100" s="194" t="str">
        <f t="shared" si="1"/>
        <v xml:space="preserve">, </v>
      </c>
    </row>
    <row r="101" spans="27:27" x14ac:dyDescent="0.25">
      <c r="AA101" s="194" t="str">
        <f t="shared" si="1"/>
        <v xml:space="preserve">, </v>
      </c>
    </row>
    <row r="102" spans="27:27" x14ac:dyDescent="0.25">
      <c r="AA102" s="194" t="str">
        <f t="shared" si="1"/>
        <v xml:space="preserve">, </v>
      </c>
    </row>
    <row r="103" spans="27:27" x14ac:dyDescent="0.25">
      <c r="AA103" s="194" t="str">
        <f t="shared" si="1"/>
        <v xml:space="preserve">, </v>
      </c>
    </row>
  </sheetData>
  <sheetProtection algorithmName="SHA-512" hashValue="exR5j4i5ggp16FynYuxIBqmP11FYygAgI4b00yAzHTZ6OfDKBh5gNDRAPmU3aU1+WiJvd2oBltTPChW1qjMTew==" saltValue="hUzkJX+pzQoViCOSfTWqeg==" spinCount="100000" sheet="1" objects="1" scenarios="1" selectLockedCells="1"/>
  <printOptions horizontalCentered="1" gridLines="1"/>
  <pageMargins left="0.23622047244094491" right="0.23622047244094491" top="0.23622047244094491" bottom="0.23622047244094491" header="0" footer="0"/>
  <pageSetup paperSize="9" scale="5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/>
    <pageSetUpPr fitToPage="1"/>
  </sheetPr>
  <dimension ref="A1:AA153"/>
  <sheetViews>
    <sheetView showRowColHeaders="0" zoomScaleNormal="100" workbookViewId="0">
      <pane ySplit="1" topLeftCell="A2" activePane="bottomLeft" state="frozen"/>
      <selection sqref="A1:I21"/>
      <selection pane="bottomLeft" activeCell="A3" sqref="A3"/>
    </sheetView>
  </sheetViews>
  <sheetFormatPr baseColWidth="10" defaultColWidth="0" defaultRowHeight="15" zeroHeight="1" x14ac:dyDescent="0.25"/>
  <cols>
    <col min="1" max="1" width="30.7109375" style="194" customWidth="1"/>
    <col min="2" max="9" width="18.85546875" style="194" customWidth="1"/>
    <col min="10" max="27" width="0" style="194" hidden="1" customWidth="1"/>
    <col min="28" max="16384" width="11.42578125" style="194" hidden="1"/>
  </cols>
  <sheetData>
    <row r="1" spans="1:27" s="198" customFormat="1" ht="18.75" x14ac:dyDescent="0.3">
      <c r="A1" s="197" t="s">
        <v>728</v>
      </c>
      <c r="B1" s="201" t="s">
        <v>729</v>
      </c>
      <c r="C1" s="201" t="s">
        <v>730</v>
      </c>
      <c r="D1" s="201" t="s">
        <v>731</v>
      </c>
      <c r="E1" s="201" t="s">
        <v>732</v>
      </c>
      <c r="F1" s="203" t="s">
        <v>733</v>
      </c>
      <c r="G1" s="203" t="s">
        <v>734</v>
      </c>
      <c r="H1" s="201" t="s">
        <v>735</v>
      </c>
      <c r="I1" s="201" t="s">
        <v>736</v>
      </c>
      <c r="J1" s="205"/>
    </row>
    <row r="2" spans="1:27" s="200" customFormat="1" x14ac:dyDescent="0.25">
      <c r="A2" s="199" t="s">
        <v>752</v>
      </c>
      <c r="B2" s="202" t="s">
        <v>753</v>
      </c>
      <c r="C2" s="202" t="s">
        <v>753</v>
      </c>
      <c r="D2" s="202" t="s">
        <v>753</v>
      </c>
      <c r="E2" s="202" t="s">
        <v>753</v>
      </c>
      <c r="F2" s="204" t="s">
        <v>753</v>
      </c>
      <c r="G2" s="204" t="s">
        <v>753</v>
      </c>
      <c r="H2" s="202" t="s">
        <v>753</v>
      </c>
      <c r="I2" s="202" t="s">
        <v>753</v>
      </c>
      <c r="J2" s="206"/>
      <c r="AA2" s="199" t="s">
        <v>752</v>
      </c>
    </row>
    <row r="3" spans="1:27" x14ac:dyDescent="0.25">
      <c r="A3" s="193" t="s">
        <v>737</v>
      </c>
      <c r="B3" s="193" t="s">
        <v>738</v>
      </c>
      <c r="C3" s="193" t="s">
        <v>739</v>
      </c>
      <c r="D3" s="193" t="s">
        <v>740</v>
      </c>
      <c r="E3" s="193" t="s">
        <v>741</v>
      </c>
      <c r="F3" s="193" t="s">
        <v>742</v>
      </c>
      <c r="G3" s="193" t="s">
        <v>743</v>
      </c>
      <c r="H3" s="193" t="s">
        <v>744</v>
      </c>
      <c r="I3" s="193" t="s">
        <v>745</v>
      </c>
      <c r="AA3" s="194" t="str">
        <f>LEFT(A3,20)&amp;", "&amp;LEFT(E3,20)</f>
        <v>Perfekt-Bau GmbH, Baustadt</v>
      </c>
    </row>
    <row r="4" spans="1:27" x14ac:dyDescent="0.25">
      <c r="AA4" s="194" t="str">
        <f t="shared" ref="AA4:AA67" si="0">LEFT(A4,20)&amp;", "&amp;LEFT(E4,20)</f>
        <v xml:space="preserve">, </v>
      </c>
    </row>
    <row r="5" spans="1:27" x14ac:dyDescent="0.25">
      <c r="AA5" s="194" t="str">
        <f t="shared" si="0"/>
        <v xml:space="preserve">, </v>
      </c>
    </row>
    <row r="6" spans="1:27" x14ac:dyDescent="0.25">
      <c r="AA6" s="194" t="str">
        <f t="shared" si="0"/>
        <v xml:space="preserve">, </v>
      </c>
    </row>
    <row r="7" spans="1:27" x14ac:dyDescent="0.25">
      <c r="AA7" s="194" t="str">
        <f t="shared" si="0"/>
        <v xml:space="preserve">, </v>
      </c>
    </row>
    <row r="8" spans="1:27" x14ac:dyDescent="0.25">
      <c r="AA8" s="194" t="str">
        <f t="shared" si="0"/>
        <v xml:space="preserve">, </v>
      </c>
    </row>
    <row r="9" spans="1:27" x14ac:dyDescent="0.25">
      <c r="AA9" s="194" t="str">
        <f t="shared" si="0"/>
        <v xml:space="preserve">, </v>
      </c>
    </row>
    <row r="10" spans="1:27" x14ac:dyDescent="0.25">
      <c r="AA10" s="194" t="str">
        <f t="shared" si="0"/>
        <v xml:space="preserve">, </v>
      </c>
    </row>
    <row r="11" spans="1:27" x14ac:dyDescent="0.25">
      <c r="AA11" s="194" t="str">
        <f t="shared" si="0"/>
        <v xml:space="preserve">, </v>
      </c>
    </row>
    <row r="12" spans="1:27" x14ac:dyDescent="0.25">
      <c r="AA12" s="194" t="str">
        <f t="shared" si="0"/>
        <v xml:space="preserve">, </v>
      </c>
    </row>
    <row r="13" spans="1:27" x14ac:dyDescent="0.25">
      <c r="AA13" s="194" t="str">
        <f t="shared" si="0"/>
        <v xml:space="preserve">, </v>
      </c>
    </row>
    <row r="14" spans="1:27" x14ac:dyDescent="0.25">
      <c r="AA14" s="194" t="str">
        <f t="shared" si="0"/>
        <v xml:space="preserve">, </v>
      </c>
    </row>
    <row r="15" spans="1:27" x14ac:dyDescent="0.25">
      <c r="AA15" s="194" t="str">
        <f t="shared" si="0"/>
        <v xml:space="preserve">, </v>
      </c>
    </row>
    <row r="16" spans="1:27" x14ac:dyDescent="0.25">
      <c r="AA16" s="194" t="str">
        <f t="shared" si="0"/>
        <v xml:space="preserve">, </v>
      </c>
    </row>
    <row r="17" spans="27:27" x14ac:dyDescent="0.25">
      <c r="AA17" s="194" t="str">
        <f t="shared" si="0"/>
        <v xml:space="preserve">, </v>
      </c>
    </row>
    <row r="18" spans="27:27" x14ac:dyDescent="0.25">
      <c r="AA18" s="194" t="str">
        <f t="shared" si="0"/>
        <v xml:space="preserve">, </v>
      </c>
    </row>
    <row r="19" spans="27:27" x14ac:dyDescent="0.25">
      <c r="AA19" s="194" t="str">
        <f t="shared" si="0"/>
        <v xml:space="preserve">, </v>
      </c>
    </row>
    <row r="20" spans="27:27" x14ac:dyDescent="0.25">
      <c r="AA20" s="194" t="str">
        <f t="shared" si="0"/>
        <v xml:space="preserve">, </v>
      </c>
    </row>
    <row r="21" spans="27:27" x14ac:dyDescent="0.25">
      <c r="AA21" s="194" t="str">
        <f t="shared" si="0"/>
        <v xml:space="preserve">, </v>
      </c>
    </row>
    <row r="22" spans="27:27" x14ac:dyDescent="0.25">
      <c r="AA22" s="194" t="str">
        <f t="shared" si="0"/>
        <v xml:space="preserve">, </v>
      </c>
    </row>
    <row r="23" spans="27:27" x14ac:dyDescent="0.25">
      <c r="AA23" s="194" t="str">
        <f t="shared" si="0"/>
        <v xml:space="preserve">, </v>
      </c>
    </row>
    <row r="24" spans="27:27" x14ac:dyDescent="0.25">
      <c r="AA24" s="194" t="str">
        <f t="shared" si="0"/>
        <v xml:space="preserve">, </v>
      </c>
    </row>
    <row r="25" spans="27:27" x14ac:dyDescent="0.25">
      <c r="AA25" s="194" t="str">
        <f t="shared" si="0"/>
        <v xml:space="preserve">, </v>
      </c>
    </row>
    <row r="26" spans="27:27" x14ac:dyDescent="0.25">
      <c r="AA26" s="194" t="str">
        <f t="shared" si="0"/>
        <v xml:space="preserve">, </v>
      </c>
    </row>
    <row r="27" spans="27:27" x14ac:dyDescent="0.25">
      <c r="AA27" s="194" t="str">
        <f t="shared" si="0"/>
        <v xml:space="preserve">, </v>
      </c>
    </row>
    <row r="28" spans="27:27" x14ac:dyDescent="0.25">
      <c r="AA28" s="194" t="str">
        <f t="shared" si="0"/>
        <v xml:space="preserve">, </v>
      </c>
    </row>
    <row r="29" spans="27:27" x14ac:dyDescent="0.25">
      <c r="AA29" s="194" t="str">
        <f t="shared" si="0"/>
        <v xml:space="preserve">, </v>
      </c>
    </row>
    <row r="30" spans="27:27" x14ac:dyDescent="0.25">
      <c r="AA30" s="194" t="str">
        <f t="shared" si="0"/>
        <v xml:space="preserve">, </v>
      </c>
    </row>
    <row r="31" spans="27:27" x14ac:dyDescent="0.25">
      <c r="AA31" s="194" t="str">
        <f t="shared" si="0"/>
        <v xml:space="preserve">, </v>
      </c>
    </row>
    <row r="32" spans="27:27" x14ac:dyDescent="0.25">
      <c r="AA32" s="194" t="str">
        <f t="shared" si="0"/>
        <v xml:space="preserve">, </v>
      </c>
    </row>
    <row r="33" spans="27:27" x14ac:dyDescent="0.25">
      <c r="AA33" s="194" t="str">
        <f t="shared" si="0"/>
        <v xml:space="preserve">, </v>
      </c>
    </row>
    <row r="34" spans="27:27" x14ac:dyDescent="0.25">
      <c r="AA34" s="194" t="str">
        <f t="shared" si="0"/>
        <v xml:space="preserve">, </v>
      </c>
    </row>
    <row r="35" spans="27:27" x14ac:dyDescent="0.25">
      <c r="AA35" s="194" t="str">
        <f t="shared" si="0"/>
        <v xml:space="preserve">, </v>
      </c>
    </row>
    <row r="36" spans="27:27" x14ac:dyDescent="0.25">
      <c r="AA36" s="194" t="str">
        <f t="shared" si="0"/>
        <v xml:space="preserve">, </v>
      </c>
    </row>
    <row r="37" spans="27:27" x14ac:dyDescent="0.25">
      <c r="AA37" s="194" t="str">
        <f t="shared" si="0"/>
        <v xml:space="preserve">, </v>
      </c>
    </row>
    <row r="38" spans="27:27" x14ac:dyDescent="0.25">
      <c r="AA38" s="194" t="str">
        <f t="shared" si="0"/>
        <v xml:space="preserve">, </v>
      </c>
    </row>
    <row r="39" spans="27:27" x14ac:dyDescent="0.25">
      <c r="AA39" s="194" t="str">
        <f t="shared" si="0"/>
        <v xml:space="preserve">, </v>
      </c>
    </row>
    <row r="40" spans="27:27" x14ac:dyDescent="0.25">
      <c r="AA40" s="194" t="str">
        <f t="shared" si="0"/>
        <v xml:space="preserve">, </v>
      </c>
    </row>
    <row r="41" spans="27:27" x14ac:dyDescent="0.25">
      <c r="AA41" s="194" t="str">
        <f t="shared" si="0"/>
        <v xml:space="preserve">, </v>
      </c>
    </row>
    <row r="42" spans="27:27" x14ac:dyDescent="0.25">
      <c r="AA42" s="194" t="str">
        <f t="shared" si="0"/>
        <v xml:space="preserve">, </v>
      </c>
    </row>
    <row r="43" spans="27:27" x14ac:dyDescent="0.25">
      <c r="AA43" s="194" t="str">
        <f t="shared" si="0"/>
        <v xml:space="preserve">, </v>
      </c>
    </row>
    <row r="44" spans="27:27" x14ac:dyDescent="0.25">
      <c r="AA44" s="194" t="str">
        <f t="shared" si="0"/>
        <v xml:space="preserve">, </v>
      </c>
    </row>
    <row r="45" spans="27:27" x14ac:dyDescent="0.25">
      <c r="AA45" s="194" t="str">
        <f t="shared" si="0"/>
        <v xml:space="preserve">, </v>
      </c>
    </row>
    <row r="46" spans="27:27" x14ac:dyDescent="0.25">
      <c r="AA46" s="194" t="str">
        <f t="shared" si="0"/>
        <v xml:space="preserve">, </v>
      </c>
    </row>
    <row r="47" spans="27:27" x14ac:dyDescent="0.25">
      <c r="AA47" s="194" t="str">
        <f t="shared" si="0"/>
        <v xml:space="preserve">, </v>
      </c>
    </row>
    <row r="48" spans="27:27" x14ac:dyDescent="0.25">
      <c r="AA48" s="194" t="str">
        <f t="shared" si="0"/>
        <v xml:space="preserve">, </v>
      </c>
    </row>
    <row r="49" spans="27:27" x14ac:dyDescent="0.25">
      <c r="AA49" s="194" t="str">
        <f t="shared" si="0"/>
        <v xml:space="preserve">, </v>
      </c>
    </row>
    <row r="50" spans="27:27" x14ac:dyDescent="0.25">
      <c r="AA50" s="194" t="str">
        <f t="shared" si="0"/>
        <v xml:space="preserve">, </v>
      </c>
    </row>
    <row r="51" spans="27:27" ht="21" customHeight="1" x14ac:dyDescent="0.25">
      <c r="AA51" s="194" t="str">
        <f t="shared" si="0"/>
        <v xml:space="preserve">, </v>
      </c>
    </row>
    <row r="52" spans="27:27" x14ac:dyDescent="0.25">
      <c r="AA52" s="194" t="str">
        <f t="shared" si="0"/>
        <v xml:space="preserve">, </v>
      </c>
    </row>
    <row r="53" spans="27:27" x14ac:dyDescent="0.25">
      <c r="AA53" s="194" t="str">
        <f t="shared" si="0"/>
        <v xml:space="preserve">, </v>
      </c>
    </row>
    <row r="54" spans="27:27" x14ac:dyDescent="0.25">
      <c r="AA54" s="194" t="str">
        <f t="shared" si="0"/>
        <v xml:space="preserve">, </v>
      </c>
    </row>
    <row r="55" spans="27:27" x14ac:dyDescent="0.25">
      <c r="AA55" s="194" t="str">
        <f t="shared" si="0"/>
        <v xml:space="preserve">, </v>
      </c>
    </row>
    <row r="56" spans="27:27" x14ac:dyDescent="0.25">
      <c r="AA56" s="194" t="str">
        <f t="shared" si="0"/>
        <v xml:space="preserve">, </v>
      </c>
    </row>
    <row r="57" spans="27:27" x14ac:dyDescent="0.25">
      <c r="AA57" s="194" t="str">
        <f t="shared" si="0"/>
        <v xml:space="preserve">, </v>
      </c>
    </row>
    <row r="58" spans="27:27" x14ac:dyDescent="0.25">
      <c r="AA58" s="194" t="str">
        <f t="shared" si="0"/>
        <v xml:space="preserve">, </v>
      </c>
    </row>
    <row r="59" spans="27:27" x14ac:dyDescent="0.25">
      <c r="AA59" s="194" t="str">
        <f t="shared" si="0"/>
        <v xml:space="preserve">, </v>
      </c>
    </row>
    <row r="60" spans="27:27" x14ac:dyDescent="0.25">
      <c r="AA60" s="194" t="str">
        <f t="shared" si="0"/>
        <v xml:space="preserve">, </v>
      </c>
    </row>
    <row r="61" spans="27:27" x14ac:dyDescent="0.25">
      <c r="AA61" s="194" t="str">
        <f t="shared" si="0"/>
        <v xml:space="preserve">, </v>
      </c>
    </row>
    <row r="62" spans="27:27" x14ac:dyDescent="0.25">
      <c r="AA62" s="194" t="str">
        <f t="shared" si="0"/>
        <v xml:space="preserve">, </v>
      </c>
    </row>
    <row r="63" spans="27:27" x14ac:dyDescent="0.25">
      <c r="AA63" s="194" t="str">
        <f t="shared" si="0"/>
        <v xml:space="preserve">, </v>
      </c>
    </row>
    <row r="64" spans="27:27" x14ac:dyDescent="0.25">
      <c r="AA64" s="194" t="str">
        <f t="shared" si="0"/>
        <v xml:space="preserve">, </v>
      </c>
    </row>
    <row r="65" spans="27:27" x14ac:dyDescent="0.25">
      <c r="AA65" s="194" t="str">
        <f t="shared" si="0"/>
        <v xml:space="preserve">, </v>
      </c>
    </row>
    <row r="66" spans="27:27" x14ac:dyDescent="0.25">
      <c r="AA66" s="194" t="str">
        <f t="shared" si="0"/>
        <v xml:space="preserve">, </v>
      </c>
    </row>
    <row r="67" spans="27:27" x14ac:dyDescent="0.25">
      <c r="AA67" s="194" t="str">
        <f t="shared" si="0"/>
        <v xml:space="preserve">, </v>
      </c>
    </row>
    <row r="68" spans="27:27" x14ac:dyDescent="0.25">
      <c r="AA68" s="194" t="str">
        <f t="shared" ref="AA68:AA131" si="1">LEFT(A68,20)&amp;", "&amp;LEFT(E68,20)</f>
        <v xml:space="preserve">, </v>
      </c>
    </row>
    <row r="69" spans="27:27" x14ac:dyDescent="0.25">
      <c r="AA69" s="194" t="str">
        <f t="shared" si="1"/>
        <v xml:space="preserve">, </v>
      </c>
    </row>
    <row r="70" spans="27:27" x14ac:dyDescent="0.25">
      <c r="AA70" s="194" t="str">
        <f t="shared" si="1"/>
        <v xml:space="preserve">, </v>
      </c>
    </row>
    <row r="71" spans="27:27" x14ac:dyDescent="0.25">
      <c r="AA71" s="194" t="str">
        <f t="shared" si="1"/>
        <v xml:space="preserve">, </v>
      </c>
    </row>
    <row r="72" spans="27:27" x14ac:dyDescent="0.25">
      <c r="AA72" s="194" t="str">
        <f t="shared" si="1"/>
        <v xml:space="preserve">, </v>
      </c>
    </row>
    <row r="73" spans="27:27" x14ac:dyDescent="0.25">
      <c r="AA73" s="194" t="str">
        <f t="shared" si="1"/>
        <v xml:space="preserve">, </v>
      </c>
    </row>
    <row r="74" spans="27:27" x14ac:dyDescent="0.25">
      <c r="AA74" s="194" t="str">
        <f t="shared" si="1"/>
        <v xml:space="preserve">, </v>
      </c>
    </row>
    <row r="75" spans="27:27" x14ac:dyDescent="0.25">
      <c r="AA75" s="194" t="str">
        <f t="shared" si="1"/>
        <v xml:space="preserve">, </v>
      </c>
    </row>
    <row r="76" spans="27:27" x14ac:dyDescent="0.25">
      <c r="AA76" s="194" t="str">
        <f t="shared" si="1"/>
        <v xml:space="preserve">, </v>
      </c>
    </row>
    <row r="77" spans="27:27" x14ac:dyDescent="0.25">
      <c r="AA77" s="194" t="str">
        <f t="shared" si="1"/>
        <v xml:space="preserve">, </v>
      </c>
    </row>
    <row r="78" spans="27:27" x14ac:dyDescent="0.25">
      <c r="AA78" s="194" t="str">
        <f t="shared" si="1"/>
        <v xml:space="preserve">, </v>
      </c>
    </row>
    <row r="79" spans="27:27" x14ac:dyDescent="0.25">
      <c r="AA79" s="194" t="str">
        <f t="shared" si="1"/>
        <v xml:space="preserve">, </v>
      </c>
    </row>
    <row r="80" spans="27:27" x14ac:dyDescent="0.25">
      <c r="AA80" s="194" t="str">
        <f t="shared" si="1"/>
        <v xml:space="preserve">, </v>
      </c>
    </row>
    <row r="81" spans="27:27" x14ac:dyDescent="0.25">
      <c r="AA81" s="194" t="str">
        <f t="shared" si="1"/>
        <v xml:space="preserve">, </v>
      </c>
    </row>
    <row r="82" spans="27:27" x14ac:dyDescent="0.25">
      <c r="AA82" s="194" t="str">
        <f t="shared" si="1"/>
        <v xml:space="preserve">, </v>
      </c>
    </row>
    <row r="83" spans="27:27" x14ac:dyDescent="0.25">
      <c r="AA83" s="194" t="str">
        <f t="shared" si="1"/>
        <v xml:space="preserve">, </v>
      </c>
    </row>
    <row r="84" spans="27:27" x14ac:dyDescent="0.25">
      <c r="AA84" s="194" t="str">
        <f t="shared" si="1"/>
        <v xml:space="preserve">, </v>
      </c>
    </row>
    <row r="85" spans="27:27" x14ac:dyDescent="0.25">
      <c r="AA85" s="194" t="str">
        <f t="shared" si="1"/>
        <v xml:space="preserve">, </v>
      </c>
    </row>
    <row r="86" spans="27:27" x14ac:dyDescent="0.25">
      <c r="AA86" s="194" t="str">
        <f t="shared" si="1"/>
        <v xml:space="preserve">, </v>
      </c>
    </row>
    <row r="87" spans="27:27" x14ac:dyDescent="0.25">
      <c r="AA87" s="194" t="str">
        <f t="shared" si="1"/>
        <v xml:space="preserve">, </v>
      </c>
    </row>
    <row r="88" spans="27:27" x14ac:dyDescent="0.25">
      <c r="AA88" s="194" t="str">
        <f t="shared" si="1"/>
        <v xml:space="preserve">, </v>
      </c>
    </row>
    <row r="89" spans="27:27" x14ac:dyDescent="0.25">
      <c r="AA89" s="194" t="str">
        <f t="shared" si="1"/>
        <v xml:space="preserve">, </v>
      </c>
    </row>
    <row r="90" spans="27:27" x14ac:dyDescent="0.25">
      <c r="AA90" s="194" t="str">
        <f t="shared" si="1"/>
        <v xml:space="preserve">, </v>
      </c>
    </row>
    <row r="91" spans="27:27" x14ac:dyDescent="0.25">
      <c r="AA91" s="194" t="str">
        <f t="shared" si="1"/>
        <v xml:space="preserve">, </v>
      </c>
    </row>
    <row r="92" spans="27:27" x14ac:dyDescent="0.25">
      <c r="AA92" s="194" t="str">
        <f t="shared" si="1"/>
        <v xml:space="preserve">, </v>
      </c>
    </row>
    <row r="93" spans="27:27" x14ac:dyDescent="0.25">
      <c r="AA93" s="194" t="str">
        <f t="shared" si="1"/>
        <v xml:space="preserve">, </v>
      </c>
    </row>
    <row r="94" spans="27:27" x14ac:dyDescent="0.25">
      <c r="AA94" s="194" t="str">
        <f t="shared" si="1"/>
        <v xml:space="preserve">, </v>
      </c>
    </row>
    <row r="95" spans="27:27" x14ac:dyDescent="0.25">
      <c r="AA95" s="194" t="str">
        <f t="shared" si="1"/>
        <v xml:space="preserve">, </v>
      </c>
    </row>
    <row r="96" spans="27:27" x14ac:dyDescent="0.25">
      <c r="AA96" s="194" t="str">
        <f t="shared" si="1"/>
        <v xml:space="preserve">, </v>
      </c>
    </row>
    <row r="97" spans="27:27" x14ac:dyDescent="0.25">
      <c r="AA97" s="194" t="str">
        <f t="shared" si="1"/>
        <v xml:space="preserve">, </v>
      </c>
    </row>
    <row r="98" spans="27:27" x14ac:dyDescent="0.25">
      <c r="AA98" s="194" t="str">
        <f t="shared" si="1"/>
        <v xml:space="preserve">, </v>
      </c>
    </row>
    <row r="99" spans="27:27" x14ac:dyDescent="0.25">
      <c r="AA99" s="194" t="str">
        <f t="shared" si="1"/>
        <v xml:space="preserve">, </v>
      </c>
    </row>
    <row r="100" spans="27:27" x14ac:dyDescent="0.25">
      <c r="AA100" s="194" t="str">
        <f t="shared" si="1"/>
        <v xml:space="preserve">, </v>
      </c>
    </row>
    <row r="101" spans="27:27" x14ac:dyDescent="0.25">
      <c r="AA101" s="194" t="str">
        <f t="shared" si="1"/>
        <v xml:space="preserve">, </v>
      </c>
    </row>
    <row r="102" spans="27:27" x14ac:dyDescent="0.25">
      <c r="AA102" s="194" t="str">
        <f t="shared" si="1"/>
        <v xml:space="preserve">, </v>
      </c>
    </row>
    <row r="103" spans="27:27" x14ac:dyDescent="0.25">
      <c r="AA103" s="194" t="str">
        <f t="shared" si="1"/>
        <v xml:space="preserve">, </v>
      </c>
    </row>
    <row r="104" spans="27:27" x14ac:dyDescent="0.25">
      <c r="AA104" s="194" t="str">
        <f t="shared" si="1"/>
        <v xml:space="preserve">, </v>
      </c>
    </row>
    <row r="105" spans="27:27" x14ac:dyDescent="0.25">
      <c r="AA105" s="194" t="str">
        <f t="shared" si="1"/>
        <v xml:space="preserve">, </v>
      </c>
    </row>
    <row r="106" spans="27:27" x14ac:dyDescent="0.25">
      <c r="AA106" s="194" t="str">
        <f t="shared" si="1"/>
        <v xml:space="preserve">, </v>
      </c>
    </row>
    <row r="107" spans="27:27" x14ac:dyDescent="0.25">
      <c r="AA107" s="194" t="str">
        <f t="shared" si="1"/>
        <v xml:space="preserve">, </v>
      </c>
    </row>
    <row r="108" spans="27:27" x14ac:dyDescent="0.25">
      <c r="AA108" s="194" t="str">
        <f t="shared" si="1"/>
        <v xml:space="preserve">, </v>
      </c>
    </row>
    <row r="109" spans="27:27" x14ac:dyDescent="0.25">
      <c r="AA109" s="194" t="str">
        <f t="shared" si="1"/>
        <v xml:space="preserve">, </v>
      </c>
    </row>
    <row r="110" spans="27:27" x14ac:dyDescent="0.25">
      <c r="AA110" s="194" t="str">
        <f t="shared" si="1"/>
        <v xml:space="preserve">, </v>
      </c>
    </row>
    <row r="111" spans="27:27" x14ac:dyDescent="0.25">
      <c r="AA111" s="194" t="str">
        <f t="shared" si="1"/>
        <v xml:space="preserve">, </v>
      </c>
    </row>
    <row r="112" spans="27:27" x14ac:dyDescent="0.25">
      <c r="AA112" s="194" t="str">
        <f t="shared" si="1"/>
        <v xml:space="preserve">, </v>
      </c>
    </row>
    <row r="113" spans="27:27" x14ac:dyDescent="0.25">
      <c r="AA113" s="194" t="str">
        <f t="shared" si="1"/>
        <v xml:space="preserve">, </v>
      </c>
    </row>
    <row r="114" spans="27:27" x14ac:dyDescent="0.25">
      <c r="AA114" s="194" t="str">
        <f t="shared" si="1"/>
        <v xml:space="preserve">, </v>
      </c>
    </row>
    <row r="115" spans="27:27" x14ac:dyDescent="0.25">
      <c r="AA115" s="194" t="str">
        <f t="shared" si="1"/>
        <v xml:space="preserve">, </v>
      </c>
    </row>
    <row r="116" spans="27:27" x14ac:dyDescent="0.25">
      <c r="AA116" s="194" t="str">
        <f t="shared" si="1"/>
        <v xml:space="preserve">, </v>
      </c>
    </row>
    <row r="117" spans="27:27" x14ac:dyDescent="0.25">
      <c r="AA117" s="194" t="str">
        <f t="shared" si="1"/>
        <v xml:space="preserve">, </v>
      </c>
    </row>
    <row r="118" spans="27:27" x14ac:dyDescent="0.25">
      <c r="AA118" s="194" t="str">
        <f t="shared" si="1"/>
        <v xml:space="preserve">, </v>
      </c>
    </row>
    <row r="119" spans="27:27" x14ac:dyDescent="0.25">
      <c r="AA119" s="194" t="str">
        <f t="shared" si="1"/>
        <v xml:space="preserve">, </v>
      </c>
    </row>
    <row r="120" spans="27:27" x14ac:dyDescent="0.25">
      <c r="AA120" s="194" t="str">
        <f t="shared" si="1"/>
        <v xml:space="preserve">, </v>
      </c>
    </row>
    <row r="121" spans="27:27" x14ac:dyDescent="0.25">
      <c r="AA121" s="194" t="str">
        <f t="shared" si="1"/>
        <v xml:space="preserve">, </v>
      </c>
    </row>
    <row r="122" spans="27:27" x14ac:dyDescent="0.25">
      <c r="AA122" s="194" t="str">
        <f t="shared" si="1"/>
        <v xml:space="preserve">, </v>
      </c>
    </row>
    <row r="123" spans="27:27" x14ac:dyDescent="0.25">
      <c r="AA123" s="194" t="str">
        <f t="shared" si="1"/>
        <v xml:space="preserve">, </v>
      </c>
    </row>
    <row r="124" spans="27:27" x14ac:dyDescent="0.25">
      <c r="AA124" s="194" t="str">
        <f t="shared" si="1"/>
        <v xml:space="preserve">, </v>
      </c>
    </row>
    <row r="125" spans="27:27" x14ac:dyDescent="0.25">
      <c r="AA125" s="194" t="str">
        <f t="shared" si="1"/>
        <v xml:space="preserve">, </v>
      </c>
    </row>
    <row r="126" spans="27:27" x14ac:dyDescent="0.25">
      <c r="AA126" s="194" t="str">
        <f t="shared" si="1"/>
        <v xml:space="preserve">, </v>
      </c>
    </row>
    <row r="127" spans="27:27" x14ac:dyDescent="0.25">
      <c r="AA127" s="194" t="str">
        <f t="shared" si="1"/>
        <v xml:space="preserve">, </v>
      </c>
    </row>
    <row r="128" spans="27:27" x14ac:dyDescent="0.25">
      <c r="AA128" s="194" t="str">
        <f t="shared" si="1"/>
        <v xml:space="preserve">, </v>
      </c>
    </row>
    <row r="129" spans="27:27" x14ac:dyDescent="0.25">
      <c r="AA129" s="194" t="str">
        <f t="shared" si="1"/>
        <v xml:space="preserve">, </v>
      </c>
    </row>
    <row r="130" spans="27:27" x14ac:dyDescent="0.25">
      <c r="AA130" s="194" t="str">
        <f t="shared" si="1"/>
        <v xml:space="preserve">, </v>
      </c>
    </row>
    <row r="131" spans="27:27" x14ac:dyDescent="0.25">
      <c r="AA131" s="194" t="str">
        <f t="shared" si="1"/>
        <v xml:space="preserve">, </v>
      </c>
    </row>
    <row r="132" spans="27:27" x14ac:dyDescent="0.25">
      <c r="AA132" s="194" t="str">
        <f t="shared" ref="AA132:AA153" si="2">LEFT(A132,20)&amp;", "&amp;LEFT(E132,20)</f>
        <v xml:space="preserve">, </v>
      </c>
    </row>
    <row r="133" spans="27:27" x14ac:dyDescent="0.25">
      <c r="AA133" s="194" t="str">
        <f t="shared" si="2"/>
        <v xml:space="preserve">, </v>
      </c>
    </row>
    <row r="134" spans="27:27" x14ac:dyDescent="0.25">
      <c r="AA134" s="194" t="str">
        <f t="shared" si="2"/>
        <v xml:space="preserve">, </v>
      </c>
    </row>
    <row r="135" spans="27:27" x14ac:dyDescent="0.25">
      <c r="AA135" s="194" t="str">
        <f t="shared" si="2"/>
        <v xml:space="preserve">, </v>
      </c>
    </row>
    <row r="136" spans="27:27" x14ac:dyDescent="0.25">
      <c r="AA136" s="194" t="str">
        <f t="shared" si="2"/>
        <v xml:space="preserve">, </v>
      </c>
    </row>
    <row r="137" spans="27:27" x14ac:dyDescent="0.25">
      <c r="AA137" s="194" t="str">
        <f t="shared" si="2"/>
        <v xml:space="preserve">, </v>
      </c>
    </row>
    <row r="138" spans="27:27" x14ac:dyDescent="0.25">
      <c r="AA138" s="194" t="str">
        <f t="shared" si="2"/>
        <v xml:space="preserve">, </v>
      </c>
    </row>
    <row r="139" spans="27:27" x14ac:dyDescent="0.25">
      <c r="AA139" s="194" t="str">
        <f t="shared" si="2"/>
        <v xml:space="preserve">, </v>
      </c>
    </row>
    <row r="140" spans="27:27" x14ac:dyDescent="0.25">
      <c r="AA140" s="194" t="str">
        <f t="shared" si="2"/>
        <v xml:space="preserve">, </v>
      </c>
    </row>
    <row r="141" spans="27:27" x14ac:dyDescent="0.25">
      <c r="AA141" s="194" t="str">
        <f t="shared" si="2"/>
        <v xml:space="preserve">, </v>
      </c>
    </row>
    <row r="142" spans="27:27" x14ac:dyDescent="0.25">
      <c r="AA142" s="194" t="str">
        <f t="shared" si="2"/>
        <v xml:space="preserve">, </v>
      </c>
    </row>
    <row r="143" spans="27:27" x14ac:dyDescent="0.25">
      <c r="AA143" s="194" t="str">
        <f t="shared" si="2"/>
        <v xml:space="preserve">, </v>
      </c>
    </row>
    <row r="144" spans="27:27" x14ac:dyDescent="0.25">
      <c r="AA144" s="194" t="str">
        <f t="shared" si="2"/>
        <v xml:space="preserve">, </v>
      </c>
    </row>
    <row r="145" spans="27:27" x14ac:dyDescent="0.25">
      <c r="AA145" s="194" t="str">
        <f t="shared" si="2"/>
        <v xml:space="preserve">, </v>
      </c>
    </row>
    <row r="146" spans="27:27" x14ac:dyDescent="0.25">
      <c r="AA146" s="194" t="str">
        <f t="shared" si="2"/>
        <v xml:space="preserve">, </v>
      </c>
    </row>
    <row r="147" spans="27:27" x14ac:dyDescent="0.25">
      <c r="AA147" s="194" t="str">
        <f t="shared" si="2"/>
        <v xml:space="preserve">, </v>
      </c>
    </row>
    <row r="148" spans="27:27" x14ac:dyDescent="0.25">
      <c r="AA148" s="194" t="str">
        <f t="shared" si="2"/>
        <v xml:space="preserve">, </v>
      </c>
    </row>
    <row r="149" spans="27:27" x14ac:dyDescent="0.25">
      <c r="AA149" s="194" t="str">
        <f t="shared" si="2"/>
        <v xml:space="preserve">, </v>
      </c>
    </row>
    <row r="150" spans="27:27" x14ac:dyDescent="0.25">
      <c r="AA150" s="194" t="str">
        <f t="shared" si="2"/>
        <v xml:space="preserve">, </v>
      </c>
    </row>
    <row r="151" spans="27:27" x14ac:dyDescent="0.25">
      <c r="AA151" s="194" t="str">
        <f t="shared" si="2"/>
        <v xml:space="preserve">, </v>
      </c>
    </row>
    <row r="152" spans="27:27" x14ac:dyDescent="0.25">
      <c r="AA152" s="194" t="str">
        <f t="shared" si="2"/>
        <v xml:space="preserve">, </v>
      </c>
    </row>
    <row r="153" spans="27:27" x14ac:dyDescent="0.25">
      <c r="AA153" s="194" t="str">
        <f t="shared" si="2"/>
        <v xml:space="preserve">, </v>
      </c>
    </row>
  </sheetData>
  <sheetProtection algorithmName="SHA-512" hashValue="zYSlsp8kn0VyI2b4RxYY43R7oMO5Rc/Qfx4DqH+p0LHRssGYGZktbFl6+qMPoI3qbBdjLXy4PQSotRun4HcMGg==" saltValue="yCVVYv8eEXGbpe/P9o6uyw==" spinCount="100000" sheet="1" objects="1" scenarios="1" selectLockedCells="1"/>
  <printOptions horizontalCentered="1" gridLines="1"/>
  <pageMargins left="0.23622047244094491" right="0.23622047244094491" top="0.23622047244094491" bottom="0.23622047244094491" header="0" footer="0"/>
  <pageSetup paperSize="9" scale="5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6</vt:i4>
      </vt:variant>
    </vt:vector>
  </HeadingPairs>
  <TitlesOfParts>
    <vt:vector size="15" baseType="lpstr">
      <vt:lpstr>SYSTEMAUSWAHL</vt:lpstr>
      <vt:lpstr>Titel</vt:lpstr>
      <vt:lpstr>Grundelement</vt:lpstr>
      <vt:lpstr>Mittelstück</vt:lpstr>
      <vt:lpstr>Mittelstück2</vt:lpstr>
      <vt:lpstr>Endstück</vt:lpstr>
      <vt:lpstr>Nachbearbeitung</vt:lpstr>
      <vt:lpstr>Haendler</vt:lpstr>
      <vt:lpstr>Verarbeiter</vt:lpstr>
      <vt:lpstr>Endstück!Druckbereich</vt:lpstr>
      <vt:lpstr>Grundelement!Druckbereich</vt:lpstr>
      <vt:lpstr>Mittelstück!Druckbereich</vt:lpstr>
      <vt:lpstr>Nachbearbeitung!Druckbereich</vt:lpstr>
      <vt:lpstr>SYSTEMAUSWAHL!Druckbereich</vt:lpstr>
      <vt:lpstr>Titel!Druckbereich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Aufmassblatt für Geschosshohe Schornsteine</dc:title>
  <dc:creator>Boehm, Jürgen</dc:creator>
  <cp:keywords>Bestellblatt</cp:keywords>
  <cp:lastModifiedBy>Boehm, Jürgen</cp:lastModifiedBy>
  <cp:lastPrinted>2020-05-07T09:08:37Z</cp:lastPrinted>
  <dcterms:created xsi:type="dcterms:W3CDTF">2020-04-08T09:58:18Z</dcterms:created>
  <dcterms:modified xsi:type="dcterms:W3CDTF">2022-10-07T09:41:23Z</dcterms:modified>
  <cp:category>ERLUS AG</cp:category>
</cp:coreProperties>
</file>